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21_26 REAGENTI\popravek II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  <sheet name="Sklop IX." sheetId="13" r:id="rId13"/>
    <sheet name="Sklop X." sheetId="14" r:id="rId14"/>
    <sheet name="Sklop XI." sheetId="15" r:id="rId15"/>
    <sheet name="Sklop XII." sheetId="16" r:id="rId16"/>
    <sheet name="Sklop XIII." sheetId="17" r:id="rId17"/>
    <sheet name="Sklop XIV." sheetId="18" r:id="rId18"/>
    <sheet name="Sklop XV." sheetId="19" r:id="rId19"/>
    <sheet name="Sklop XVI." sheetId="20" r:id="rId20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12">'Sklop IX.'!$B:$B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  <definedName name="_xlnm.Print_Titles" localSheetId="13">'Sklop X.'!$B:$B</definedName>
    <definedName name="_xlnm.Print_Titles" localSheetId="14">'Sklop XI.'!$B:$B</definedName>
    <definedName name="_xlnm.Print_Titles" localSheetId="15">'Sklop XII.'!$B:$B</definedName>
    <definedName name="_xlnm.Print_Titles" localSheetId="16">'Sklop XIII.'!$B:$B</definedName>
    <definedName name="_xlnm.Print_Titles" localSheetId="17">'Sklop XIV.'!$B:$B</definedName>
    <definedName name="_xlnm.Print_Titles" localSheetId="18">'Sklop XV.'!$B:$B</definedName>
    <definedName name="_xlnm.Print_Titles" localSheetId="19">'Sklop XVI.'!$B:$B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0" l="1"/>
  <c r="Q19" i="20"/>
  <c r="R18" i="20"/>
  <c r="Q18" i="20"/>
  <c r="P18" i="20"/>
  <c r="O18" i="20"/>
  <c r="R17" i="20"/>
  <c r="Q17" i="20"/>
  <c r="P17" i="20"/>
  <c r="O17" i="20"/>
  <c r="R16" i="20"/>
  <c r="Q16" i="20"/>
  <c r="P16" i="20"/>
  <c r="O16" i="20"/>
  <c r="R15" i="20"/>
  <c r="Q15" i="20"/>
  <c r="P15" i="20"/>
  <c r="O15" i="20"/>
  <c r="R14" i="20"/>
  <c r="Q14" i="20"/>
  <c r="P14" i="20"/>
  <c r="O14" i="20"/>
  <c r="R13" i="20"/>
  <c r="Q13" i="20"/>
  <c r="P13" i="20"/>
  <c r="O13" i="20"/>
  <c r="C8" i="20"/>
  <c r="C7" i="20"/>
  <c r="R14" i="19"/>
  <c r="Q14" i="19"/>
  <c r="R13" i="19"/>
  <c r="Q13" i="19"/>
  <c r="P13" i="19"/>
  <c r="O13" i="19"/>
  <c r="C8" i="19"/>
  <c r="C7" i="19"/>
  <c r="R14" i="18"/>
  <c r="Q14" i="18"/>
  <c r="R13" i="18"/>
  <c r="Q13" i="18"/>
  <c r="P13" i="18"/>
  <c r="O13" i="18"/>
  <c r="C8" i="18"/>
  <c r="C7" i="18"/>
  <c r="R14" i="17"/>
  <c r="Q14" i="17"/>
  <c r="R13" i="17"/>
  <c r="Q13" i="17"/>
  <c r="P13" i="17"/>
  <c r="O13" i="17"/>
  <c r="C8" i="17"/>
  <c r="C7" i="17"/>
  <c r="R14" i="16"/>
  <c r="Q14" i="16"/>
  <c r="R13" i="16"/>
  <c r="Q13" i="16"/>
  <c r="P13" i="16"/>
  <c r="O13" i="16"/>
  <c r="C8" i="16"/>
  <c r="C7" i="16"/>
  <c r="R14" i="15"/>
  <c r="Q14" i="15"/>
  <c r="R13" i="15"/>
  <c r="Q13" i="15"/>
  <c r="P13" i="15"/>
  <c r="O13" i="15"/>
  <c r="C8" i="15"/>
  <c r="C7" i="15"/>
  <c r="R16" i="14"/>
  <c r="Q16" i="14"/>
  <c r="R15" i="14"/>
  <c r="Q15" i="14"/>
  <c r="P15" i="14"/>
  <c r="O15" i="14"/>
  <c r="R14" i="14"/>
  <c r="Q14" i="14"/>
  <c r="P14" i="14"/>
  <c r="O14" i="14"/>
  <c r="R13" i="14"/>
  <c r="Q13" i="14"/>
  <c r="P13" i="14"/>
  <c r="O13" i="14"/>
  <c r="C8" i="14"/>
  <c r="C7" i="14"/>
  <c r="R20" i="13"/>
  <c r="Q20" i="13"/>
  <c r="R19" i="13"/>
  <c r="Q19" i="13"/>
  <c r="P19" i="13"/>
  <c r="O19" i="13"/>
  <c r="R18" i="13"/>
  <c r="Q18" i="13"/>
  <c r="P18" i="13"/>
  <c r="O18" i="13"/>
  <c r="R17" i="13"/>
  <c r="Q17" i="13"/>
  <c r="P17" i="13"/>
  <c r="O17" i="13"/>
  <c r="R16" i="13"/>
  <c r="Q16" i="13"/>
  <c r="P16" i="13"/>
  <c r="O16" i="13"/>
  <c r="R15" i="13"/>
  <c r="Q15" i="13"/>
  <c r="P15" i="13"/>
  <c r="O15" i="13"/>
  <c r="R14" i="13"/>
  <c r="Q14" i="13"/>
  <c r="P14" i="13"/>
  <c r="O14" i="13"/>
  <c r="R13" i="13"/>
  <c r="Q13" i="13"/>
  <c r="P13" i="13"/>
  <c r="O13" i="13"/>
  <c r="C8" i="13"/>
  <c r="C7" i="13"/>
  <c r="R18" i="12"/>
  <c r="Q18" i="12"/>
  <c r="R17" i="12"/>
  <c r="Q17" i="12"/>
  <c r="P17" i="12"/>
  <c r="O17" i="12"/>
  <c r="R16" i="12"/>
  <c r="Q16" i="12"/>
  <c r="P16" i="12"/>
  <c r="O16" i="12"/>
  <c r="R15" i="12"/>
  <c r="Q15" i="12"/>
  <c r="P15" i="12"/>
  <c r="O15" i="12"/>
  <c r="R14" i="12"/>
  <c r="Q14" i="12"/>
  <c r="P14" i="12"/>
  <c r="O14" i="12"/>
  <c r="R13" i="12"/>
  <c r="Q13" i="12"/>
  <c r="P13" i="12"/>
  <c r="O13" i="12"/>
  <c r="C8" i="12"/>
  <c r="C7" i="12"/>
  <c r="R20" i="11"/>
  <c r="Q20" i="11"/>
  <c r="R19" i="11"/>
  <c r="Q19" i="11"/>
  <c r="P19" i="11"/>
  <c r="O19" i="11"/>
  <c r="R18" i="11"/>
  <c r="Q18" i="11"/>
  <c r="P18" i="11"/>
  <c r="O18" i="11"/>
  <c r="R17" i="11"/>
  <c r="Q17" i="11"/>
  <c r="P17" i="11"/>
  <c r="O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5" i="10"/>
  <c r="Q15" i="10"/>
  <c r="R14" i="10"/>
  <c r="Q14" i="10"/>
  <c r="P14" i="10"/>
  <c r="O14" i="10"/>
  <c r="R13" i="10"/>
  <c r="Q13" i="10"/>
  <c r="P13" i="10"/>
  <c r="O13" i="10"/>
  <c r="C8" i="10"/>
  <c r="C7" i="10"/>
  <c r="R85" i="9"/>
  <c r="Q85" i="9"/>
  <c r="R84" i="9"/>
  <c r="Q84" i="9"/>
  <c r="P84" i="9"/>
  <c r="O84" i="9"/>
  <c r="R83" i="9"/>
  <c r="Q83" i="9"/>
  <c r="P83" i="9"/>
  <c r="O83" i="9"/>
  <c r="R82" i="9"/>
  <c r="Q82" i="9"/>
  <c r="P82" i="9"/>
  <c r="O82" i="9"/>
  <c r="R81" i="9"/>
  <c r="Q81" i="9"/>
  <c r="P81" i="9"/>
  <c r="O81" i="9"/>
  <c r="R80" i="9"/>
  <c r="Q80" i="9"/>
  <c r="P80" i="9"/>
  <c r="O80" i="9"/>
  <c r="R79" i="9"/>
  <c r="Q79" i="9"/>
  <c r="P79" i="9"/>
  <c r="O79" i="9"/>
  <c r="R78" i="9"/>
  <c r="Q78" i="9"/>
  <c r="P78" i="9"/>
  <c r="O78" i="9"/>
  <c r="R77" i="9"/>
  <c r="Q77" i="9"/>
  <c r="P77" i="9"/>
  <c r="O77" i="9"/>
  <c r="R76" i="9"/>
  <c r="Q76" i="9"/>
  <c r="P76" i="9"/>
  <c r="O76" i="9"/>
  <c r="R75" i="9"/>
  <c r="Q75" i="9"/>
  <c r="P75" i="9"/>
  <c r="O75" i="9"/>
  <c r="R74" i="9"/>
  <c r="Q74" i="9"/>
  <c r="P74" i="9"/>
  <c r="O74" i="9"/>
  <c r="R73" i="9"/>
  <c r="Q73" i="9"/>
  <c r="P73" i="9"/>
  <c r="O73" i="9"/>
  <c r="R72" i="9"/>
  <c r="Q72" i="9"/>
  <c r="P72" i="9"/>
  <c r="O72" i="9"/>
  <c r="R71" i="9"/>
  <c r="Q71" i="9"/>
  <c r="P71" i="9"/>
  <c r="O71" i="9"/>
  <c r="R70" i="9"/>
  <c r="Q70" i="9"/>
  <c r="P70" i="9"/>
  <c r="O70" i="9"/>
  <c r="R69" i="9"/>
  <c r="Q69" i="9"/>
  <c r="P69" i="9"/>
  <c r="O69" i="9"/>
  <c r="R68" i="9"/>
  <c r="Q68" i="9"/>
  <c r="P68" i="9"/>
  <c r="O68" i="9"/>
  <c r="R67" i="9"/>
  <c r="Q67" i="9"/>
  <c r="P67" i="9"/>
  <c r="O67" i="9"/>
  <c r="R66" i="9"/>
  <c r="Q66" i="9"/>
  <c r="P66" i="9"/>
  <c r="O66" i="9"/>
  <c r="R65" i="9"/>
  <c r="Q65" i="9"/>
  <c r="P65" i="9"/>
  <c r="O65" i="9"/>
  <c r="R64" i="9"/>
  <c r="Q64" i="9"/>
  <c r="P64" i="9"/>
  <c r="O64" i="9"/>
  <c r="R63" i="9"/>
  <c r="Q63" i="9"/>
  <c r="P63" i="9"/>
  <c r="O63" i="9"/>
  <c r="R62" i="9"/>
  <c r="Q62" i="9"/>
  <c r="P62" i="9"/>
  <c r="O62" i="9"/>
  <c r="R61" i="9"/>
  <c r="Q61" i="9"/>
  <c r="P61" i="9"/>
  <c r="O61" i="9"/>
  <c r="R60" i="9"/>
  <c r="Q60" i="9"/>
  <c r="P60" i="9"/>
  <c r="O60" i="9"/>
  <c r="R59" i="9"/>
  <c r="Q59" i="9"/>
  <c r="P59" i="9"/>
  <c r="O59" i="9"/>
  <c r="R58" i="9"/>
  <c r="Q58" i="9"/>
  <c r="P58" i="9"/>
  <c r="O58" i="9"/>
  <c r="R57" i="9"/>
  <c r="Q57" i="9"/>
  <c r="P57" i="9"/>
  <c r="O57" i="9"/>
  <c r="R56" i="9"/>
  <c r="Q56" i="9"/>
  <c r="P56" i="9"/>
  <c r="O56" i="9"/>
  <c r="R55" i="9"/>
  <c r="Q55" i="9"/>
  <c r="P55" i="9"/>
  <c r="O55" i="9"/>
  <c r="R54" i="9"/>
  <c r="Q54" i="9"/>
  <c r="P54" i="9"/>
  <c r="O54" i="9"/>
  <c r="R53" i="9"/>
  <c r="Q53" i="9"/>
  <c r="P53" i="9"/>
  <c r="O53" i="9"/>
  <c r="R52" i="9"/>
  <c r="Q52" i="9"/>
  <c r="P52" i="9"/>
  <c r="O52" i="9"/>
  <c r="R51" i="9"/>
  <c r="Q51" i="9"/>
  <c r="P51" i="9"/>
  <c r="O51" i="9"/>
  <c r="R50" i="9"/>
  <c r="Q50" i="9"/>
  <c r="P50" i="9"/>
  <c r="O50" i="9"/>
  <c r="R49" i="9"/>
  <c r="Q49" i="9"/>
  <c r="P49" i="9"/>
  <c r="O49" i="9"/>
  <c r="R48" i="9"/>
  <c r="Q48" i="9"/>
  <c r="P48" i="9"/>
  <c r="O48" i="9"/>
  <c r="R47" i="9"/>
  <c r="Q47" i="9"/>
  <c r="P47" i="9"/>
  <c r="O47" i="9"/>
  <c r="R46" i="9"/>
  <c r="Q46" i="9"/>
  <c r="P46" i="9"/>
  <c r="O46" i="9"/>
  <c r="R45" i="9"/>
  <c r="Q45" i="9"/>
  <c r="P45" i="9"/>
  <c r="O45" i="9"/>
  <c r="R44" i="9"/>
  <c r="Q44" i="9"/>
  <c r="P44" i="9"/>
  <c r="O44" i="9"/>
  <c r="R43" i="9"/>
  <c r="Q43" i="9"/>
  <c r="P43" i="9"/>
  <c r="O43" i="9"/>
  <c r="R42" i="9"/>
  <c r="Q42" i="9"/>
  <c r="P42" i="9"/>
  <c r="O42" i="9"/>
  <c r="R41" i="9"/>
  <c r="Q41" i="9"/>
  <c r="P41" i="9"/>
  <c r="O41" i="9"/>
  <c r="R40" i="9"/>
  <c r="Q40" i="9"/>
  <c r="P40" i="9"/>
  <c r="O40" i="9"/>
  <c r="R39" i="9"/>
  <c r="Q39" i="9"/>
  <c r="P39" i="9"/>
  <c r="O39" i="9"/>
  <c r="R38" i="9"/>
  <c r="Q38" i="9"/>
  <c r="P38" i="9"/>
  <c r="O38" i="9"/>
  <c r="R37" i="9"/>
  <c r="Q37" i="9"/>
  <c r="P37" i="9"/>
  <c r="O37" i="9"/>
  <c r="R36" i="9"/>
  <c r="Q36" i="9"/>
  <c r="P36" i="9"/>
  <c r="O36" i="9"/>
  <c r="R35" i="9"/>
  <c r="Q35" i="9"/>
  <c r="P35" i="9"/>
  <c r="O35" i="9"/>
  <c r="R34" i="9"/>
  <c r="Q34" i="9"/>
  <c r="P34" i="9"/>
  <c r="O34" i="9"/>
  <c r="R33" i="9"/>
  <c r="Q33" i="9"/>
  <c r="P33" i="9"/>
  <c r="O33" i="9"/>
  <c r="R32" i="9"/>
  <c r="Q32" i="9"/>
  <c r="P32" i="9"/>
  <c r="O32" i="9"/>
  <c r="R31" i="9"/>
  <c r="Q31" i="9"/>
  <c r="P31" i="9"/>
  <c r="O31" i="9"/>
  <c r="R30" i="9"/>
  <c r="Q30" i="9"/>
  <c r="P30" i="9"/>
  <c r="O30" i="9"/>
  <c r="R29" i="9"/>
  <c r="Q29" i="9"/>
  <c r="P29" i="9"/>
  <c r="O29" i="9"/>
  <c r="R28" i="9"/>
  <c r="Q28" i="9"/>
  <c r="P28" i="9"/>
  <c r="O28" i="9"/>
  <c r="R27" i="9"/>
  <c r="Q27" i="9"/>
  <c r="P27" i="9"/>
  <c r="O27" i="9"/>
  <c r="R26" i="9"/>
  <c r="Q26" i="9"/>
  <c r="P26" i="9"/>
  <c r="O26" i="9"/>
  <c r="R25" i="9"/>
  <c r="Q25" i="9"/>
  <c r="P25" i="9"/>
  <c r="O25" i="9"/>
  <c r="R24" i="9"/>
  <c r="Q24" i="9"/>
  <c r="P24" i="9"/>
  <c r="O24" i="9"/>
  <c r="R23" i="9"/>
  <c r="Q23" i="9"/>
  <c r="P23" i="9"/>
  <c r="O23" i="9"/>
  <c r="R22" i="9"/>
  <c r="Q22" i="9"/>
  <c r="P22" i="9"/>
  <c r="O22" i="9"/>
  <c r="R21" i="9"/>
  <c r="Q21" i="9"/>
  <c r="P21" i="9"/>
  <c r="O21" i="9"/>
  <c r="R20" i="9"/>
  <c r="Q20" i="9"/>
  <c r="P20" i="9"/>
  <c r="O20" i="9"/>
  <c r="R19" i="9"/>
  <c r="Q19" i="9"/>
  <c r="P19" i="9"/>
  <c r="O19" i="9"/>
  <c r="R18" i="9"/>
  <c r="Q18" i="9"/>
  <c r="P18" i="9"/>
  <c r="O18" i="9"/>
  <c r="R17" i="9"/>
  <c r="Q17" i="9"/>
  <c r="P17" i="9"/>
  <c r="O17" i="9"/>
  <c r="R16" i="9"/>
  <c r="Q16" i="9"/>
  <c r="P16" i="9"/>
  <c r="O16" i="9"/>
  <c r="R15" i="9"/>
  <c r="Q15" i="9"/>
  <c r="P15" i="9"/>
  <c r="O15" i="9"/>
  <c r="R14" i="9"/>
  <c r="Q14" i="9"/>
  <c r="P14" i="9"/>
  <c r="O14" i="9"/>
  <c r="R13" i="9"/>
  <c r="Q13" i="9"/>
  <c r="P13" i="9"/>
  <c r="O13" i="9"/>
  <c r="C8" i="9"/>
  <c r="C7" i="9"/>
  <c r="R20" i="8"/>
  <c r="Q20" i="8"/>
  <c r="R19" i="8"/>
  <c r="Q19" i="8"/>
  <c r="P19" i="8"/>
  <c r="O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17" i="7"/>
  <c r="Q17" i="7"/>
  <c r="R16" i="7"/>
  <c r="Q16" i="7"/>
  <c r="P16" i="7"/>
  <c r="O16" i="7"/>
  <c r="R15" i="7"/>
  <c r="Q15" i="7"/>
  <c r="P15" i="7"/>
  <c r="O15" i="7"/>
  <c r="R14" i="7"/>
  <c r="Q14" i="7"/>
  <c r="P14" i="7"/>
  <c r="O14" i="7"/>
  <c r="R13" i="7"/>
  <c r="Q13" i="7"/>
  <c r="P13" i="7"/>
  <c r="O13" i="7"/>
  <c r="C8" i="7"/>
  <c r="C7" i="7"/>
  <c r="R22" i="6"/>
  <c r="Q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60" i="5"/>
  <c r="Q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<sst xmlns="http://schemas.openxmlformats.org/spreadsheetml/2006/main" count="1789" uniqueCount="387">
  <si>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</si>
  <si>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</si>
  <si>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</si>
  <si>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</si>
  <si>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</si>
  <si>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</si>
  <si>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</si>
  <si>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</si>
  <si>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</si>
  <si>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</si>
  <si>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</si>
  <si>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</si>
  <si>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</si>
  <si>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</si>
  <si>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</si>
  <si>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</si>
  <si>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</si>
  <si>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</si>
  <si>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</si>
  <si>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</si>
  <si>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</si>
  <si>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</si>
  <si>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</si>
  <si>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</si>
  <si>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</si>
  <si>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</si>
  <si>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</si>
  <si>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</si>
  <si>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</si>
  <si>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</si>
  <si>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</si>
  <si>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</si>
  <si>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</si>
  <si>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</si>
  <si>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</si>
  <si>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</si>
  <si>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16-21/26</t>
  </si>
  <si>
    <t>REAGENTI ZA IN VITRO IN DRUGO DIAGNOSTIKO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</si>
  <si>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</si>
  <si>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</si>
  <si>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</si>
  <si>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</si>
  <si>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</si>
  <si>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</si>
  <si>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</si>
  <si>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</si>
  <si>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</si>
  <si>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</si>
  <si>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</si>
  <si>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</si>
  <si>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</si>
  <si>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</si>
  <si>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</si>
  <si>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IMUNOKEMIJA 1 - ALERGOLOGIJA</t>
  </si>
  <si>
    <t>*</t>
  </si>
  <si>
    <t>1.</t>
  </si>
  <si>
    <t>podsklop: IMUNOKEMIJA 1 - ALERGOLOGIJA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</si>
  <si>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</si>
  <si>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</si>
  <si>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</si>
  <si>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</si>
  <si>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</si>
  <si>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</si>
  <si>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</si>
  <si>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</si>
  <si>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</si>
  <si>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</si>
  <si>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</si>
  <si>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</si>
  <si>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</si>
  <si>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</si>
  <si>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</si>
  <si>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</si>
  <si>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</si>
  <si>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</si>
  <si>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</si>
  <si>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</si>
  <si>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</si>
  <si>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</si>
  <si>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</si>
  <si>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</si>
  <si>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</si>
  <si>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 xml:space="preserve"> IgE CELOKUPNI (SERUM)</t>
  </si>
  <si>
    <t>Predvideno število preiskav letno:2800; Predvideno število preiskav v 5 letih: 14.000</t>
  </si>
  <si>
    <t xml:space="preserve">V ceni preiskave mora biti zajeta uporaba analizatorja, strošek vsega potrebnega potrošnega materiala za izvedbo preiskave in delež stroška preventivnega vzdrževanja in odprave morebitnih okvar analizatorja </t>
  </si>
  <si>
    <t>Obvezna priloga xls s specifikacijo vsega potrošnega materiala na posamezno preiskavo</t>
  </si>
  <si>
    <t>EM=1 kpl vsega potrebnega potrošnega materiala in storitev potrebnega za izvedbo razpisane 5 letne količine preiskav</t>
  </si>
  <si>
    <t>kpl</t>
  </si>
  <si>
    <t xml:space="preserve"> E1 MAČJI EPITELIJ (SERUM)</t>
  </si>
  <si>
    <t>Predvideno število preiskav letno:1500; Predvideno število preiskav v 5 letih7.500</t>
  </si>
  <si>
    <t xml:space="preserve"> E2 PASJI EPITELIJ (SERUM)</t>
  </si>
  <si>
    <t>Predvideno število preiskav letno: 1500; Predvideno število preiskav v 5 letih7.500</t>
  </si>
  <si>
    <t xml:space="preserve"> E5 PASJA DLAKA (SERUM)</t>
  </si>
  <si>
    <t>Predvideno število preiskav letno: 140; Predvideno število preiskav v 5 letih: 700</t>
  </si>
  <si>
    <t xml:space="preserve"> E82 ZAJČJI EPITELIJ</t>
  </si>
  <si>
    <t>Predvideno število preiskav letno: 50; Predvideno število preiskav v 5 letih: 250</t>
  </si>
  <si>
    <t xml:space="preserve"> E85 PIŠČANČJE PERJE (SERUM)</t>
  </si>
  <si>
    <t xml:space="preserve"> F1 JAJČNI BELJAK (SERUM)</t>
  </si>
  <si>
    <t>Predvideno število preiskav letno: 1500; Predvideno število preiskav v 5 letih: 7.500</t>
  </si>
  <si>
    <t xml:space="preserve"> F2 MLEKO (SERUM)</t>
  </si>
  <si>
    <t xml:space="preserve"> F4 PŠENICA (SERUM)</t>
  </si>
  <si>
    <t>Predvideno število preiskav letno:700; Predvideno število preiskav v 5 letih: 3.500</t>
  </si>
  <si>
    <t xml:space="preserve"> F13 ARAŠIDI (SERUM)</t>
  </si>
  <si>
    <t>Predvideno število preiskav letno: 700; Predvideno število preiskav v 5 letih: 3.500</t>
  </si>
  <si>
    <t xml:space="preserve"> F14 SOJA (SERUM)</t>
  </si>
  <si>
    <t>Predvideno število preiskav letno: 700; Predvideno število preiskav v  5 letih: 3.500</t>
  </si>
  <si>
    <t xml:space="preserve"> F17 LEŠNIK (SERUM)</t>
  </si>
  <si>
    <t>Predvideno število preiskav letno: 240; Predvideno število preiskav v 5 letih: 1.200</t>
  </si>
  <si>
    <t xml:space="preserve"> F25 PARADIŽNIK (SERUM)</t>
  </si>
  <si>
    <t xml:space="preserve"> F26 SVINJINA (SERUM)</t>
  </si>
  <si>
    <t xml:space="preserve"> F27 GOVEDINA (SERUM)</t>
  </si>
  <si>
    <t>Predvideno število preiskav letno: 100; Predvideno število preiskav v 5 letih :500</t>
  </si>
  <si>
    <t xml:space="preserve"> F33 POMARANČA (SERUM)</t>
  </si>
  <si>
    <t>Predvideno število preiskav letno: 100; Predvideno število preiskav v 5 letih: 500</t>
  </si>
  <si>
    <t xml:space="preserve"> F35 KROMPIR (SERUM)</t>
  </si>
  <si>
    <t>Predvideno število preiskav letno: 80; Predvideno število preiskav v 5 letih: 400</t>
  </si>
  <si>
    <t xml:space="preserve"> F44 JAGODA (SERUM)</t>
  </si>
  <si>
    <t xml:space="preserve"> F49 JABOLKO (SERUM)</t>
  </si>
  <si>
    <t xml:space="preserve"> F75 JAJČNI RUMENJAK</t>
  </si>
  <si>
    <t>Predvideno število preiskav letno: 2000; Predvideno število preiskav v 5 letih: 10.000</t>
  </si>
  <si>
    <t xml:space="preserve"> F81 SIR (SERUM)</t>
  </si>
  <si>
    <t xml:space="preserve"> F83 PIŠČANEC (SERUM)</t>
  </si>
  <si>
    <t>Predvideno število preiskav letno: 240; Predvideno število preiskav v  5 letih: 1.200</t>
  </si>
  <si>
    <t xml:space="preserve"> F84 KIVI (SERUM)</t>
  </si>
  <si>
    <t xml:space="preserve"> F92 BANANA (SERUM)</t>
  </si>
  <si>
    <t xml:space="preserve"> F93 KAKAV (SERUM)</t>
  </si>
  <si>
    <t>Predvideno število preiskav letno: 300;Predvideno število preiskav v 5 letih: 1.500</t>
  </si>
  <si>
    <t xml:space="preserve">  F105 ČOKOLADA (SERUM)</t>
  </si>
  <si>
    <t>Predvideno število preiskav letno: 300; Predvideno število preiskav v 5 letih: 1.500</t>
  </si>
  <si>
    <t xml:space="preserve"> F218 PAPRIKA (SERUM)</t>
  </si>
  <si>
    <t xml:space="preserve"> F237 MARELICA (SERUM)</t>
  </si>
  <si>
    <t xml:space="preserve"> I1 ČEBELA (SERUM)</t>
  </si>
  <si>
    <t>Predvideno število preiskav letno: 250; Predvideno število preiskav v 5 letih: 1.250</t>
  </si>
  <si>
    <t xml:space="preserve"> I3 OSA (SERUM)</t>
  </si>
  <si>
    <t>Predvideno število preiskav letno: 250; Predvideno število preiskav v  5 letih: 1.250</t>
  </si>
  <si>
    <t xml:space="preserve"> D1 DERMA.PTERONYSSINUS (SERUM)</t>
  </si>
  <si>
    <t>Predvideno število preiskav letno: 2600; Predvideno število preiskav v 5 letih: 13.000</t>
  </si>
  <si>
    <t xml:space="preserve"> D2 DERMATOPHAGOIDES FARINAE (SERUM)</t>
  </si>
  <si>
    <t>Predvideno število preiskav letno: 2600; Predvideno število preiskav v  5 letih: 13.000</t>
  </si>
  <si>
    <t xml:space="preserve"> T2 JELŠA (SERUM)</t>
  </si>
  <si>
    <t>Predvideno število preiskav letno: 550; Predvideno število preiskav v 5 letih: 2.750</t>
  </si>
  <si>
    <t xml:space="preserve"> T3 BREZA (SERUM)</t>
  </si>
  <si>
    <t xml:space="preserve"> T4 LESKA (SERUM)</t>
  </si>
  <si>
    <t xml:space="preserve"> W209 AMBROZIJA (SERUM)</t>
  </si>
  <si>
    <t>Predvideno število preiskav letno: 600; Predvideno število preiskav v 5 letih: 3.000</t>
  </si>
  <si>
    <t xml:space="preserve"> PANEL OREHI 1 (F13,F17,F18,F20,F36) (SERUM)</t>
  </si>
  <si>
    <t xml:space="preserve"> MORSKI PANEL 2 (F3,F24,F37,F40,F41) (SERUM)</t>
  </si>
  <si>
    <t>Predvideno število preiskav letno: 150; Predvideno število preiskav v 5 letih: 750</t>
  </si>
  <si>
    <t xml:space="preserve"> PANEL ŽITA (F4,F7,F8,F10,F11) (SERUM)</t>
  </si>
  <si>
    <t xml:space="preserve"> PANEL ŽIVILA 73 (F26,F27,F83,F88) (SERUM)</t>
  </si>
  <si>
    <t>Predvideno število preiskav letno: 70; Predvideno število preiskav v 5 letih: 350</t>
  </si>
  <si>
    <t xml:space="preserve"> PANEL TRAVE 1 (G3,G4,G5,G6,G8) (SERUM)</t>
  </si>
  <si>
    <t xml:space="preserve"> PANEL PLESNI 1 (M1,M2,M3,M5,M6) (SERUM)</t>
  </si>
  <si>
    <t>Predvideno število preiskav letno:1600; Predvideno število preiskav v 5 letih: 8.000</t>
  </si>
  <si>
    <t xml:space="preserve"> PANEL DREVESA 5 (T2,T4,T8,T12,T14) (SERUM)</t>
  </si>
  <si>
    <t xml:space="preserve"> PANEL DREVESA 6 (T1,T3,T5,T7,T9) (SERUM)</t>
  </si>
  <si>
    <t xml:space="preserve"> PANEL CVETJE 3 (W6,W9,W10,W12,W20) (SERUM)</t>
  </si>
  <si>
    <t xml:space="preserve"> PANEL CVETJE 5 (W1,W6,W7,W8,W12) (SERUM)</t>
  </si>
  <si>
    <t xml:space="preserve"> K82 LATEKS (SERUM)</t>
  </si>
  <si>
    <t>Skupaj:</t>
  </si>
  <si>
    <t>II.</t>
  </si>
  <si>
    <t>IMUNOKEMIJA 2</t>
  </si>
  <si>
    <t>podsklop: IMUNOKEMIJA 2</t>
  </si>
  <si>
    <t xml:space="preserve"> TSH (serum)</t>
  </si>
  <si>
    <t>Predvideno število preiskav letno: 10.500; Predvideno število preiskav v 5 letnih:  52.500</t>
  </si>
  <si>
    <t xml:space="preserve"> FT3 (serum)</t>
  </si>
  <si>
    <t>Predvideno število preiskav letno: 5.500; Predvideno število preiskav v 5 letnih: 27.500</t>
  </si>
  <si>
    <t xml:space="preserve"> FT4 (serum)</t>
  </si>
  <si>
    <t xml:space="preserve"> KORTIZOL (serum)</t>
  </si>
  <si>
    <t>Predvideno število preiskav letno: 2.500; Predvideno število preiskav v 5 letnih: 12.500</t>
  </si>
  <si>
    <t xml:space="preserve"> CEA (serum)</t>
  </si>
  <si>
    <t>Predvideno število preiskav letno: 3.500; Predvideno število preiskav v 5 letnih: 17.500</t>
  </si>
  <si>
    <t xml:space="preserve"> AFP (alfa feto protein - serum)</t>
  </si>
  <si>
    <t>Predvideno število preiskav letno: 3.000; Predvideno število preiskav v 5 letnih: 15.000</t>
  </si>
  <si>
    <t xml:space="preserve"> CA 15-3</t>
  </si>
  <si>
    <t xml:space="preserve"> CA 125</t>
  </si>
  <si>
    <t xml:space="preserve"> HE4</t>
  </si>
  <si>
    <t>Predvideno število preiskav letno: 2.000; Predvideno število preiskav v 5 letnih: 10.000</t>
  </si>
  <si>
    <t>III.</t>
  </si>
  <si>
    <t>BIOKEMIJA 1</t>
  </si>
  <si>
    <t>podsklop: BIOKEMIJA 1</t>
  </si>
  <si>
    <t>ioniziran kalcij (plazma)</t>
  </si>
  <si>
    <t>Predvideno število preiskav letno: 8.500; Predvideno število preiskav v 5 letnih:  42.500</t>
  </si>
  <si>
    <t>kalij (serum, plazma)</t>
  </si>
  <si>
    <t>natrij (serum, plazma)</t>
  </si>
  <si>
    <t>klorid (serum, plazma, likvor)</t>
  </si>
  <si>
    <t>Predvideno število preiskav letno: 2.000; Predvideno število preiskav v 5 letnih:  12.500</t>
  </si>
  <si>
    <t>IV.</t>
  </si>
  <si>
    <t>BIOKEMIJA 2 - KOAGULACIJA IN FIBRINOLIZA</t>
  </si>
  <si>
    <t>podsklop: BIOKEMIJA 2 - KOAGULACIJA IN FIBRINOLIZA</t>
  </si>
  <si>
    <t>Vrsta preiskave: PČ, INR (plazma)</t>
  </si>
  <si>
    <t>Predvideno število preiskav letno: 30.000; Predvideno število preiskav v 5 letnih: 150.000</t>
  </si>
  <si>
    <t>Vrsta preiskave: PTČ (plazma)</t>
  </si>
  <si>
    <t>Vrsta preiskave: TROMBINSKI ČAS (plazma)</t>
  </si>
  <si>
    <t>Predvideno število preiskav letno: 550; Predvideno število preiskav v 5 letnih: 2.750</t>
  </si>
  <si>
    <t>Vrsta preiskave: ANTITROMBIN III (plazma)</t>
  </si>
  <si>
    <t>Predvideno število preiskav letno: 100; Predvideno število preiskav v 5 letnih: 500</t>
  </si>
  <si>
    <t>Vrsta preiskave: FAKTOR Xa (plazma)</t>
  </si>
  <si>
    <t>Predvideno število preiskav letno: 1.000; Predvideno število preiskav v 5 letnih: 5.000</t>
  </si>
  <si>
    <t>Vrsta preiskave: FIBRINOGEN</t>
  </si>
  <si>
    <t>Predvideno število preiskav letno: 1.300 ; Predvideno število preiskav v 5 letnih: 6.500</t>
  </si>
  <si>
    <t>Vrsta preiskave: D-DIMER</t>
  </si>
  <si>
    <t>Predvideno število preiskav letno: 6.000; Predvideno število preiskav v 5 letnih: 30.000</t>
  </si>
  <si>
    <t>V.</t>
  </si>
  <si>
    <t>BIOKEMIJA 3 IN IMUNOKEMIJA - INTEGRIRANI SISTEM</t>
  </si>
  <si>
    <t>podsklop: BIOKEMIJA 3 - biokemijski in ISE  del analiznega sistema</t>
  </si>
  <si>
    <t>BIOKEMIJA 3 - biokemijski in ISE  del analiznega sistema</t>
  </si>
  <si>
    <t xml:space="preserve"> GLUKOZA (serum, plazma,likvor,urin,PTV)</t>
  </si>
  <si>
    <t>Predvideno število preiskav letno: 45.000; Predvideno število preiskav v 5 letnih: 225.000</t>
  </si>
  <si>
    <t xml:space="preserve"> BILIRUBIN CELOKUPNI (serum)</t>
  </si>
  <si>
    <t>Predvideno število preiskav letno: 37.000; Predvideno število preiskav v 5 letnih: 185.000</t>
  </si>
  <si>
    <t xml:space="preserve"> BILIRUBIN DIREKTNI (serum)</t>
  </si>
  <si>
    <t xml:space="preserve"> AST (aspartat aminotransferaza) (serum)</t>
  </si>
  <si>
    <t>Predvideno število preiskav letno: 38.000; Predvideno število preiskav v 5 letnih: 190.000</t>
  </si>
  <si>
    <t xml:space="preserve"> ALT (alanin aminotransferaza)(serum)</t>
  </si>
  <si>
    <t xml:space="preserve"> GGT (gama glutamil transferaza)(serum)</t>
  </si>
  <si>
    <t xml:space="preserve"> ALKALNA FOSFATAZA (serum)</t>
  </si>
  <si>
    <t xml:space="preserve"> ALFA AMILAZA (serum, urin, PTV)</t>
  </si>
  <si>
    <t>Predvideno število preiskav letno: 16.000; Predvideno število preiskav v 5 letnih: 80.000</t>
  </si>
  <si>
    <t xml:space="preserve"> LIPAZA (serum)</t>
  </si>
  <si>
    <t xml:space="preserve"> LDH (laktat dehidrogenaza) (serum,PTV)</t>
  </si>
  <si>
    <t>Predvideno število preiskav letno: 10.000 ; Predvideno število preiskav v 5 letnih: 50.000</t>
  </si>
  <si>
    <t xml:space="preserve"> CK (kreatin kinaza) (serum)</t>
  </si>
  <si>
    <t>Predvideno število preiskav letno: 4.500; Predvideno število preiskav v 5 letnih: 22.500</t>
  </si>
  <si>
    <t xml:space="preserve"> SEČNINA (serum, urin) </t>
  </si>
  <si>
    <t>Predvideno število preiskav letno: 85.000; Predvideno število preiskav v 5 letnih: 425.000</t>
  </si>
  <si>
    <t xml:space="preserve"> KREATININ (serum, urin)</t>
  </si>
  <si>
    <t>Predvideno število preiskav letno: 90.000; Predvideno število preiskav v 5 letnih: 450.000</t>
  </si>
  <si>
    <t xml:space="preserve"> KALIJ (serum, plazma, urin)</t>
  </si>
  <si>
    <t xml:space="preserve"> NATRIJ (serum, plazma, urin)</t>
  </si>
  <si>
    <t xml:space="preserve"> KLORID (serum, urin)</t>
  </si>
  <si>
    <t xml:space="preserve"> KALCIJ (serum, urin)</t>
  </si>
  <si>
    <t>Predvideno število preiskav letno: 35.000; Predvideno število preiskav v 5 letnih: 175.000</t>
  </si>
  <si>
    <t xml:space="preserve"> FOSFAT ANORGANSKI (serum, urin)</t>
  </si>
  <si>
    <t>Predvideno število preiskav letno: 17.000; Predvideno število preiskav v 5 letnih: 85.000</t>
  </si>
  <si>
    <t xml:space="preserve"> URAT (serum, urin, ST)</t>
  </si>
  <si>
    <t>Predvideno število preiskav letno: 5.000; Predvideno število preiskav v 5 letnih: 25.000</t>
  </si>
  <si>
    <t xml:space="preserve"> ŽELEZO (serum)</t>
  </si>
  <si>
    <t>Predvideno število preiskav letno: 7.500; Predvideno število preiskav v 5 letnih: 37.500</t>
  </si>
  <si>
    <t xml:space="preserve"> TRANSFERIN (serum)</t>
  </si>
  <si>
    <t xml:space="preserve"> HOLESTEROL (serum)</t>
  </si>
  <si>
    <t>Predvideno število preiskav letno: 13.000; Predvideno število preiskav v 5 letnih: 65.000</t>
  </si>
  <si>
    <t xml:space="preserve"> TRIGLICERIDI (serum)</t>
  </si>
  <si>
    <t xml:space="preserve"> HDL-HOLESTEROL (serum)</t>
  </si>
  <si>
    <t xml:space="preserve"> CRP (serum, ST)</t>
  </si>
  <si>
    <t xml:space="preserve"> PROTEINI CELOKUPNI (serum, likvor, urin, PTV)</t>
  </si>
  <si>
    <t xml:space="preserve"> ALBUMIN (serum, likvor, urin)</t>
  </si>
  <si>
    <t>Predvideno število preiskav letno: 11.000; Predvideno število preiskav v 5 letnih: 55.000</t>
  </si>
  <si>
    <t xml:space="preserve"> MAGNEZIJ (serum) </t>
  </si>
  <si>
    <t>Predvideno število preiskav letno: 15.000; Predvideno število preiskav v 5 letnih: 75.000</t>
  </si>
  <si>
    <t xml:space="preserve"> REVMA FAKTOR (serum)</t>
  </si>
  <si>
    <t xml:space="preserve"> ETANOL (serum)</t>
  </si>
  <si>
    <t>Predvideno število preiskav letno: 1.200; Predvideno število preiskav v 5 letnih: 6.000</t>
  </si>
  <si>
    <t xml:space="preserve"> KOMPLEMENT C3 (serum)</t>
  </si>
  <si>
    <t xml:space="preserve"> KOMPLEMENT C4 (serum)</t>
  </si>
  <si>
    <t xml:space="preserve"> IgA (serum)</t>
  </si>
  <si>
    <t>Predvideno število preiskav letno: 1.500; Predvideno število preiskav v 5 letnih: 7.500</t>
  </si>
  <si>
    <t xml:space="preserve"> IgG (serum)</t>
  </si>
  <si>
    <t xml:space="preserve"> IgM (serum)</t>
  </si>
  <si>
    <t xml:space="preserve"> LAKTAT (plazma)</t>
  </si>
  <si>
    <t>Predvideno število preiskav letno: 4.000; Predvideno število preiskav v 5 letnih: 20.000</t>
  </si>
  <si>
    <t xml:space="preserve"> AMONIAK (plazma)</t>
  </si>
  <si>
    <t xml:space="preserve"> KARBAMAZEPIN (serum)</t>
  </si>
  <si>
    <t>Predvideno število preiskav letno: 300; Predvideno število preiskav v 5 letnih: 1.500</t>
  </si>
  <si>
    <t>VALPROAT (serum)</t>
  </si>
  <si>
    <t>DIGOKSIN (serum)</t>
  </si>
  <si>
    <t>Predvideno število preiskav letno: 900; Predvideno število preiskav v 5 letnih: 4.500</t>
  </si>
  <si>
    <t>VANKOMICIN (serum)</t>
  </si>
  <si>
    <t>GENTAMICIN (serum)</t>
  </si>
  <si>
    <t>Lp (a) (serum)</t>
  </si>
  <si>
    <t>LDL (serum)</t>
  </si>
  <si>
    <t xml:space="preserve"> CA 19-9 (serum), Imunokemijski del analiznega sistema</t>
  </si>
  <si>
    <t>Predvideno število preiskav letno: 2.700; Predvideno število preiskav v 5 letnih: 13.500</t>
  </si>
  <si>
    <t xml:space="preserve"> t-PSA (celokupni) (serum), Imunokemijski del analiznega sistema</t>
  </si>
  <si>
    <t>Predvideno število preiskav letno: 9.000; Predvideno število preiskav v 5 letnih: 45.000</t>
  </si>
  <si>
    <t xml:space="preserve"> f-PSA (prosti) (serum), Imunokemijski del analiznega sistema</t>
  </si>
  <si>
    <t xml:space="preserve"> TESTOSTERON (serum), Imunokemijski del analiznega sistema</t>
  </si>
  <si>
    <t xml:space="preserve"> SHBG (serum), Imunokemijski del analiznega sistema</t>
  </si>
  <si>
    <t>Predvideno število preiskav letno: 400; Predvideno število preiskav v 5 letnih: 2.000</t>
  </si>
  <si>
    <t xml:space="preserve"> B12  (serum), Imunokemijski del analiznega sistema</t>
  </si>
  <si>
    <t>Predvideno število preiskav letno: 14.000; Predvideno število preiskav v 5 letnih: 70.000</t>
  </si>
  <si>
    <t xml:space="preserve"> FOLNA KISLINA (serum), Imunokemijski del analiznega sistema</t>
  </si>
  <si>
    <t xml:space="preserve"> PTH (serum), Imunokemijski del analiznega sistema</t>
  </si>
  <si>
    <t xml:space="preserve"> TROPONIN T-hs (serum), Imunokemijski del analiznega sistema</t>
  </si>
  <si>
    <t>Predvideno število preiskav letno: 18.000; Predvideno število preiskav v 5 letnih: 90.000</t>
  </si>
  <si>
    <t xml:space="preserve"> CK-MB-masni (serum), Imunokemijski del analiznega sistema</t>
  </si>
  <si>
    <t>Predvideno število preiskav letno: 900 ; Predvideno število preiskav v 5 letnih: 4.500</t>
  </si>
  <si>
    <t xml:space="preserve"> MIOGLOBIN (serum), Imunokemijski del analiznega sistema</t>
  </si>
  <si>
    <t xml:space="preserve"> FERITIN (serum), Imunokemijski del analiznega sistema</t>
  </si>
  <si>
    <t>Predvideno število preiskav letno: 10.000; Predvideno število preiskav v 5 letnih: 50.000</t>
  </si>
  <si>
    <t xml:space="preserve"> NTpro BNP (serum), Imunokemijski del analiznega sistema</t>
  </si>
  <si>
    <t xml:space="preserve"> VITAMIN D (celokupni) (serum), Imunokemijski del analiznega sistema</t>
  </si>
  <si>
    <t xml:space="preserve"> PCT (serum), Imunokemijski del analiznega sistema</t>
  </si>
  <si>
    <t>Predvideno število preiskav letno: 23.000; Predvideno število preiskav v 5 letnih: 1150.000</t>
  </si>
  <si>
    <t>beta-HCG (serum), Imunokemijski del analiznega sistema</t>
  </si>
  <si>
    <t>interlevkin-6 (serum), Imunokemijski del analiznega sistema</t>
  </si>
  <si>
    <t>prosti beta-HCG (serum), Imunokemijski del analiznega sistema</t>
  </si>
  <si>
    <t>PAPP-A (serum), Imunokemijski del analiznega sistema</t>
  </si>
  <si>
    <t>TSH (serum), Imunokemijski del analiznega sistema</t>
  </si>
  <si>
    <t>FT3 (serum), Imunokemijski del analiznega sistema</t>
  </si>
  <si>
    <t>FT4 (serum), Imunokemijski del analiznega sistema</t>
  </si>
  <si>
    <t>KORTIZOL (serum), Imunokemijski del analiznega sistema</t>
  </si>
  <si>
    <t>CEA (serum), Imunokemijski del analiznega sistema</t>
  </si>
  <si>
    <t>AFP (serum), Imunokemijski del analiznega sistema</t>
  </si>
  <si>
    <t>CA 15-3 (serum), Imunokemijski del analiznega sistema</t>
  </si>
  <si>
    <t>CA 125 (serum), Imunokemijski del analiznega sistema</t>
  </si>
  <si>
    <t>HE4 (serum), Imunokemijski del analiznega sistema</t>
  </si>
  <si>
    <t>VI.</t>
  </si>
  <si>
    <t xml:space="preserve">OSNOVNE URINSKE PREISKAVE IN SEDIMENT </t>
  </si>
  <si>
    <t>podsklop: IMUNOKEMIJA 3</t>
  </si>
  <si>
    <t>IMUNOKEMIJA 3</t>
  </si>
  <si>
    <t>U-Kvalitativna analiza urina (urin)</t>
  </si>
  <si>
    <t>Predvideno število preiskav letno: 19.000; Predvideno število preiskav v 5 letnih: 95.000</t>
  </si>
  <si>
    <t>U-sediment (urin)</t>
  </si>
  <si>
    <t>VII.</t>
  </si>
  <si>
    <t>BIOKEMIJA 4 - SUHA KEMIJA</t>
  </si>
  <si>
    <t>podsklop: BIOKEMIJA 4 - SUHA KEMIJA</t>
  </si>
  <si>
    <t xml:space="preserve"> S-Bilirubin-neonatalni (serum, plazma)</t>
  </si>
  <si>
    <t xml:space="preserve"> S-SEČNINA (sečnina)</t>
  </si>
  <si>
    <t xml:space="preserve"> S-KREATININ (serum)</t>
  </si>
  <si>
    <t xml:space="preserve"> S-KALCIJ (serum)</t>
  </si>
  <si>
    <t xml:space="preserve"> S-GLUKOZA (serum, plazma)</t>
  </si>
  <si>
    <t>P-LAKTAT (plazma)</t>
  </si>
  <si>
    <t>Predvideno število preiskav letno: 4.000; Predvideno število preiskav v  5 letnih: 20.000</t>
  </si>
  <si>
    <t>P-AMONIAK (plazma)</t>
  </si>
  <si>
    <t>VIII.</t>
  </si>
  <si>
    <t>HEMATOLOGIJA</t>
  </si>
  <si>
    <t>podsklop: HEMATOLOGIJA</t>
  </si>
  <si>
    <t xml:space="preserve"> HEMOGRAM (kri)</t>
  </si>
  <si>
    <t>Predvideno število preiskav letno: 95.000; Predvideno število preiskav v 5 letnih: 475.000</t>
  </si>
  <si>
    <t xml:space="preserve"> DKS avtomatski (kri)</t>
  </si>
  <si>
    <t xml:space="preserve"> RETIKULOCITI (kri)</t>
  </si>
  <si>
    <t>Predvideno število preiskav letno: 7.000; Predvideno število preiskav v 5 letnih: 35.000</t>
  </si>
  <si>
    <t xml:space="preserve"> DKS mikroskopski (kri)</t>
  </si>
  <si>
    <t>Punktati telesnih tekočin (ST, PTV, likvor)</t>
  </si>
  <si>
    <t>IX.</t>
  </si>
  <si>
    <t>BIOKEMIJA 5 - NEFELOMETRIJA</t>
  </si>
  <si>
    <t>podsklop: BIOKEMIJA 5 - NEFELOMETRIJA</t>
  </si>
  <si>
    <t>Vrsta preiskave: S-%CDT (serum)</t>
  </si>
  <si>
    <t>Vrsta preiskave: S-beta2-Mikroglobulin (serum)</t>
  </si>
  <si>
    <t>Predvideno število preiskav letno: 150; Predvideno število preiskav v 5 letnih: 750</t>
  </si>
  <si>
    <t>Vrsta preiskave: U-alfa1-Mikroglobulin (urin)</t>
  </si>
  <si>
    <t>Vrsta preiskave: U-IgG (urin)</t>
  </si>
  <si>
    <t>Vrsta preiskave: U-ALBUMIN (urin)</t>
  </si>
  <si>
    <t>Vrsta preiskave: S-proste kapa (serum)</t>
  </si>
  <si>
    <t>Predvideno število preiskav letno: 2.500 ; Predvideno število preiskav v 5 letnih: 12.500</t>
  </si>
  <si>
    <t>Vrsta preiskave: S-proste lambda (serum)</t>
  </si>
  <si>
    <t>X.</t>
  </si>
  <si>
    <t>BIOKEMIJA 6 - ELEKTROFOREZA IN IMUNOFIKSACIJSKA ELEKTROFOREZA</t>
  </si>
  <si>
    <t>podsklop: BIOKEMIJA 6 - ELEKTROFOREZA IN IMUNOFIKSACIJSKA ELEKTROFOREZA</t>
  </si>
  <si>
    <t>Vrsta preiskave: S-ELEKTROFOREZA PROTEINOV (serum)</t>
  </si>
  <si>
    <t>Vrsta preiskave: S-IMUNOELEKTROFOREZA (serum)</t>
  </si>
  <si>
    <t>Vrsta preiskave: U-IMUNOELEKTROFOREZA (urin)</t>
  </si>
  <si>
    <t>XI.</t>
  </si>
  <si>
    <t>BIOKEMIJA 7 - PLINSKA ANALIZA Z OKSIMETRIJO</t>
  </si>
  <si>
    <t>podsklop: BIOKEMIJA 7 - PLINSKA ANALIZA Z OKSIMETRIJO</t>
  </si>
  <si>
    <t>Vrsta preiskave: PLINSKA ANALIZA Z OKSIMETRIJO (kri)</t>
  </si>
  <si>
    <t>Predvideno število preiskav letno: 22.000; Predvideno število preiskav v 5 letnih: 110.000</t>
  </si>
  <si>
    <t>XII.</t>
  </si>
  <si>
    <t>BIOKEMIJA 8 - PREISKAVE GLIKIRANI HEMOGLOBIN ( HbA1c)</t>
  </si>
  <si>
    <t xml:space="preserve">podsklop: BIOKEMIJA 8 - PREISKAVE ZA GLIKIRANI HEMOGLOBIN </t>
  </si>
  <si>
    <t xml:space="preserve">BIOKEMIJA 8 - PREISKAVE ZA GLIKIRANI HEMOGLOBIN </t>
  </si>
  <si>
    <t xml:space="preserve">vrsta preiskave: HbA1c </t>
  </si>
  <si>
    <t>XIII.</t>
  </si>
  <si>
    <t>BIOKEMIJA 10 - PLINSKA ANALIZA OB PACIENT (POCT)</t>
  </si>
  <si>
    <t>podsklop: BIOKEMIJA 10 - PLINSKA ANALIZA OB PACIENT (POCT)</t>
  </si>
  <si>
    <t>Vrsta preiskave: plinska analiza ob pacientu (POCT)</t>
  </si>
  <si>
    <t>XIV.</t>
  </si>
  <si>
    <t>BIOKEMIJA 11 - KOAGULACIJA - zapiralni čas</t>
  </si>
  <si>
    <t>podsklop: BIOKEMIJA 11 - KOAGULACIJA - zapiralni čas</t>
  </si>
  <si>
    <t>Vrsta preiskave: koagulacija - zapiralni čas</t>
  </si>
  <si>
    <t>XV.</t>
  </si>
  <si>
    <t xml:space="preserve">BIOKEMIJA 12 - SEDIMENTACIJA </t>
  </si>
  <si>
    <t xml:space="preserve">podsklop: BIOKEMIJA 12 - SEDIMENTACIJA </t>
  </si>
  <si>
    <t>Vrsta preiskave: sedimentacija eritocitov</t>
  </si>
  <si>
    <t>XVI.</t>
  </si>
  <si>
    <t>BIOKEMIJA 13 - DROGE V URINU</t>
  </si>
  <si>
    <t>podsklop: BIOKEMIJA 13 - DROGE V URINU</t>
  </si>
  <si>
    <t>Vrsta preiskave: droge v urinu - 10 različnih substanc na eni testni ploščici</t>
  </si>
  <si>
    <t>Predvideno število preiskav letno: 600; Predvideno število preiskav v 5 letnih: 3.000</t>
  </si>
  <si>
    <t>presejalno testiranje; ročna metoda</t>
  </si>
  <si>
    <t>Vrsta preiskave: droge v urinu - THC kvalitativno</t>
  </si>
  <si>
    <t>Vrsta preiskave: droge v urinu - OPI kvalitativno</t>
  </si>
  <si>
    <t>Vrsta preiskave: droge v urinu - TCA kvalitativno</t>
  </si>
  <si>
    <t>Vrsta preiskave: droge v urinu - BZO kvalitativno</t>
  </si>
  <si>
    <t>Predvideno število preiskav letno: 100; Predvideno število preiskav v 5 letnih: 5300</t>
  </si>
  <si>
    <t>Vrsta preiskave: droge v urinu - COC kvalitativno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</si>
</sst>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mZASdpMM+kpwAexXv8aGuXDF9WT5zPtmPRp0FJ8twOdETVz6rEwuwFHTl1DFRQI2eAckmJZUSVSkpZP98/vVWQ==" saltValue="t+i1y+E21pN9IcIBalENA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mNeWPNTooEKasC30BPIYA6eX4Xs6JIkYnU4vx/28ivPzQcJB0G5CRUrNrVkmawrnbXr1okKqMqrJWAO4322yIA==" saltValue="qZnbec9rqWR3DiFi/MxJy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7HacJpoNlvG7sWdKa/Xn/4cu0WMtJqE5TCciXv0k4x743Gzf8E/gmqFuvEqP4rQIzr1h6jNLMeDEnr4MJutjAQ==" saltValue="JmhpK6SBeCGdw4Kba6l0T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16-21/26&amp;RStran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19eWd4eqIm4l5Fv4lr8O4vPfcRklmeNfPHzJlgo92UJ6tN3M+shcR29IR1UUw22vE8UGyO6rBF+wK5w16RfIAg==" saltValue="Oi9lBNzbPXb2qBPC72U6g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16-21/26&amp;RStran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50.42578125" style="1" customWidth="1"/>
    <col min="5" max="5" width="50.85546875" style="1" customWidth="1"/>
    <col min="6" max="6" width="19" style="1" customWidth="1"/>
    <col min="7" max="7" width="15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53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88</v>
      </c>
      <c r="D14" s="31" t="s">
        <v>89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92</v>
      </c>
      <c r="D16" s="31" t="s">
        <v>93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94</v>
      </c>
      <c r="D17" s="31" t="s">
        <v>95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96</v>
      </c>
      <c r="D18" s="31" t="s">
        <v>95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97</v>
      </c>
      <c r="D19" s="31" t="s">
        <v>98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99</v>
      </c>
      <c r="D20" s="31" t="s">
        <v>98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100</v>
      </c>
      <c r="D21" s="31" t="s">
        <v>101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102</v>
      </c>
      <c r="D22" s="31" t="s">
        <v>103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104</v>
      </c>
      <c r="D23" s="31" t="s">
        <v>105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106</v>
      </c>
      <c r="D24" s="31" t="s">
        <v>107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108</v>
      </c>
      <c r="D25" s="31" t="s">
        <v>107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109</v>
      </c>
      <c r="D26" s="31" t="s">
        <v>107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110</v>
      </c>
      <c r="D27" s="31" t="s">
        <v>111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112</v>
      </c>
      <c r="D28" s="31" t="s">
        <v>113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114</v>
      </c>
      <c r="D29" s="31" t="s">
        <v>115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116</v>
      </c>
      <c r="D30" s="31" t="s">
        <v>107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117</v>
      </c>
      <c r="D31" s="31" t="s">
        <v>107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118</v>
      </c>
      <c r="D32" s="31" t="s">
        <v>119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120</v>
      </c>
      <c r="D33" s="31" t="s">
        <v>95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121</v>
      </c>
      <c r="D34" s="31" t="s">
        <v>122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123</v>
      </c>
      <c r="D35" s="31" t="s">
        <v>95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124</v>
      </c>
      <c r="D36" s="31" t="s">
        <v>107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125</v>
      </c>
      <c r="D37" s="31" t="s">
        <v>126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127</v>
      </c>
      <c r="D38" s="31" t="s">
        <v>128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129</v>
      </c>
      <c r="D39" s="31" t="s">
        <v>95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130</v>
      </c>
      <c r="D40" s="31" t="s">
        <v>95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131</v>
      </c>
      <c r="D41" s="31" t="s">
        <v>132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133</v>
      </c>
      <c r="D42" s="31" t="s">
        <v>134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135</v>
      </c>
      <c r="D43" s="31" t="s">
        <v>136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137</v>
      </c>
      <c r="D44" s="31" t="s">
        <v>138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139</v>
      </c>
      <c r="D45" s="31" t="s">
        <v>140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141</v>
      </c>
      <c r="D46" s="31" t="s">
        <v>140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142</v>
      </c>
      <c r="D47" s="31" t="s">
        <v>140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143</v>
      </c>
      <c r="D48" s="31" t="s">
        <v>144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145</v>
      </c>
      <c r="D49" s="31" t="s">
        <v>128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146</v>
      </c>
      <c r="D50" s="31" t="s">
        <v>147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148</v>
      </c>
      <c r="D51" s="31" t="s">
        <v>147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149</v>
      </c>
      <c r="D52" s="31" t="s">
        <v>150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151</v>
      </c>
      <c r="D53" s="31" t="s">
        <v>119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152</v>
      </c>
      <c r="D54" s="31" t="s">
        <v>153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154</v>
      </c>
      <c r="D55" s="31" t="s">
        <v>119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155</v>
      </c>
      <c r="D56" s="31" t="s">
        <v>119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156</v>
      </c>
      <c r="D57" s="31" t="s">
        <v>119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157</v>
      </c>
      <c r="D58" s="31" t="s">
        <v>119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5.5" thickBot="1" x14ac:dyDescent="0.3">
      <c r="A59" s="53" t="s">
        <v>81</v>
      </c>
      <c r="B59" s="13">
        <v>47</v>
      </c>
      <c r="C59" s="40" t="s">
        <v>158</v>
      </c>
      <c r="D59" s="40" t="s">
        <v>113</v>
      </c>
      <c r="E59" s="40" t="s">
        <v>84</v>
      </c>
      <c r="F59" s="40" t="s">
        <v>85</v>
      </c>
      <c r="G59" s="40" t="s">
        <v>86</v>
      </c>
      <c r="H59" s="41" t="s">
        <v>87</v>
      </c>
      <c r="I59" s="42">
        <v>1</v>
      </c>
      <c r="J59" s="57"/>
      <c r="K59" s="13">
        <v>1</v>
      </c>
      <c r="L59" s="43"/>
      <c r="M59" s="44"/>
      <c r="N59" s="45"/>
      <c r="O59" s="46">
        <f>ROUND(ROUND(L59,4)*(1-M59),4)</f>
        <v>0</v>
      </c>
      <c r="P59" s="46">
        <f>ROUND(ROUND(O59,4)*(1+N59),4)</f>
        <v>0</v>
      </c>
      <c r="Q59" s="46">
        <f>ROUND($I59*O59,4)</f>
        <v>0</v>
      </c>
      <c r="R59" s="46">
        <f>ROUND($I59*P59,4)</f>
        <v>0</v>
      </c>
      <c r="S59" s="47"/>
      <c r="T59" s="47"/>
      <c r="U59" s="47"/>
      <c r="V59" s="47"/>
      <c r="W59" s="48"/>
    </row>
    <row r="60" spans="1:23" ht="13.5" thickBot="1" x14ac:dyDescent="0.3">
      <c r="P60" s="58" t="s">
        <v>159</v>
      </c>
      <c r="Q60" s="59">
        <f>SUM(Q13:Q59)</f>
        <v>0</v>
      </c>
      <c r="R60" s="60">
        <f>SUM(R13:R59)</f>
        <v>0</v>
      </c>
    </row>
  </sheetData>
  <sheetProtection algorithmName="SHA-512" hashValue="NV1SrGLL5lu2mKSvDh7p7SKxwuHwNymdv+RrWLFyz3z/NGvIhWISRb6SZC6VNz+ELIUc70Aqo8cH75jZ5+T6/g==" saltValue="ElstDfaWw9hgW7crzxP8W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" style="1" customWidth="1"/>
    <col min="5" max="5" width="43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160</v>
      </c>
      <c r="C5" s="2" t="s">
        <v>161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162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161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163</v>
      </c>
      <c r="D13" s="22" t="s">
        <v>164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165</v>
      </c>
      <c r="D14" s="31" t="s">
        <v>166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167</v>
      </c>
      <c r="D15" s="31" t="s">
        <v>166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168</v>
      </c>
      <c r="D16" s="31" t="s">
        <v>169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170</v>
      </c>
      <c r="D17" s="31" t="s">
        <v>171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172</v>
      </c>
      <c r="D18" s="31" t="s">
        <v>173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" x14ac:dyDescent="0.25">
      <c r="A19" s="52" t="s">
        <v>81</v>
      </c>
      <c r="B19" s="11">
        <v>7</v>
      </c>
      <c r="C19" s="31" t="s">
        <v>174</v>
      </c>
      <c r="D19" s="31" t="s">
        <v>169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53" x14ac:dyDescent="0.25">
      <c r="A20" s="52" t="s">
        <v>81</v>
      </c>
      <c r="B20" s="11">
        <v>8</v>
      </c>
      <c r="C20" s="31" t="s">
        <v>175</v>
      </c>
      <c r="D20" s="31" t="s">
        <v>173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53.75" thickBot="1" x14ac:dyDescent="0.3">
      <c r="A21" s="53" t="s">
        <v>81</v>
      </c>
      <c r="B21" s="13">
        <v>9</v>
      </c>
      <c r="C21" s="40" t="s">
        <v>176</v>
      </c>
      <c r="D21" s="40" t="s">
        <v>177</v>
      </c>
      <c r="E21" s="40" t="s">
        <v>84</v>
      </c>
      <c r="F21" s="40" t="s">
        <v>85</v>
      </c>
      <c r="G21" s="40" t="s">
        <v>86</v>
      </c>
      <c r="H21" s="41" t="s">
        <v>87</v>
      </c>
      <c r="I21" s="42">
        <v>1</v>
      </c>
      <c r="J21" s="57"/>
      <c r="K21" s="13">
        <v>1</v>
      </c>
      <c r="L21" s="43"/>
      <c r="M21" s="44"/>
      <c r="N21" s="45"/>
      <c r="O21" s="46">
        <f>ROUND(ROUND(L21,4)*(1-M21),4)</f>
        <v>0</v>
      </c>
      <c r="P21" s="46">
        <f>ROUND(ROUND(O21,4)*(1+N21),4)</f>
        <v>0</v>
      </c>
      <c r="Q21" s="46">
        <f>ROUND($I21*O21,4)</f>
        <v>0</v>
      </c>
      <c r="R21" s="46">
        <f>ROUND($I21*P21,4)</f>
        <v>0</v>
      </c>
      <c r="S21" s="47"/>
      <c r="T21" s="47"/>
      <c r="U21" s="47"/>
      <c r="V21" s="47"/>
      <c r="W21" s="48"/>
    </row>
    <row r="22" spans="1:23" ht="13.5" thickBot="1" x14ac:dyDescent="0.3">
      <c r="P22" s="58" t="s">
        <v>159</v>
      </c>
      <c r="Q22" s="59">
        <f>SUM(Q13:Q21)</f>
        <v>0</v>
      </c>
      <c r="R22" s="60">
        <f>SUM(R13:R21)</f>
        <v>0</v>
      </c>
    </row>
  </sheetData>
  <sheetProtection algorithmName="SHA-512" hashValue="LzlyiOWmwZlWzWtEmG2G3uQeJULgK2YObjMULIJhNO0SR0DTcvWLL2kpb3o4WeWqmECRsTUAeuXaO7vrW2cTzA==" saltValue="SJOpPMjBvAKnClRJDbRoU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.42578125" style="1" customWidth="1"/>
    <col min="5" max="5" width="62.28515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178</v>
      </c>
      <c r="C5" s="2" t="s">
        <v>179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179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181</v>
      </c>
      <c r="D13" s="22" t="s">
        <v>182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183</v>
      </c>
      <c r="D14" s="31" t="s">
        <v>182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184</v>
      </c>
      <c r="D15" s="31" t="s">
        <v>182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.75" thickBot="1" x14ac:dyDescent="0.3">
      <c r="A16" s="53" t="s">
        <v>81</v>
      </c>
      <c r="B16" s="13">
        <v>4</v>
      </c>
      <c r="C16" s="40" t="s">
        <v>185</v>
      </c>
      <c r="D16" s="40" t="s">
        <v>186</v>
      </c>
      <c r="E16" s="40" t="s">
        <v>84</v>
      </c>
      <c r="F16" s="40" t="s">
        <v>85</v>
      </c>
      <c r="G16" s="40" t="s">
        <v>86</v>
      </c>
      <c r="H16" s="41" t="s">
        <v>87</v>
      </c>
      <c r="I16" s="42">
        <v>1</v>
      </c>
      <c r="J16" s="57"/>
      <c r="K16" s="13">
        <v>1</v>
      </c>
      <c r="L16" s="43"/>
      <c r="M16" s="44"/>
      <c r="N16" s="45"/>
      <c r="O16" s="46">
        <f>ROUND(ROUND(L16,4)*(1-M16),4)</f>
        <v>0</v>
      </c>
      <c r="P16" s="46">
        <f>ROUND(ROUND(O16,4)*(1+N16),4)</f>
        <v>0</v>
      </c>
      <c r="Q16" s="46">
        <f>ROUND($I16*O16,4)</f>
        <v>0</v>
      </c>
      <c r="R16" s="46">
        <f>ROUND($I16*P16,4)</f>
        <v>0</v>
      </c>
      <c r="S16" s="47"/>
      <c r="T16" s="47"/>
      <c r="U16" s="47"/>
      <c r="V16" s="47"/>
      <c r="W16" s="48"/>
    </row>
    <row r="17" spans="16:18" ht="13.5" thickBot="1" x14ac:dyDescent="0.3">
      <c r="P17" s="58" t="s">
        <v>159</v>
      </c>
      <c r="Q17" s="59">
        <f>SUM(Q13:Q16)</f>
        <v>0</v>
      </c>
      <c r="R17" s="60">
        <f>SUM(R13:R16)</f>
        <v>0</v>
      </c>
    </row>
  </sheetData>
  <sheetProtection algorithmName="SHA-512" hashValue="W/gdpFP1kgandtcH1gfZjdE2a2uKfc8Fu7XuPdcY/sd3hbQhEOXMpS1TzTxZ/jdQL9xlWGyFP4ZoQ2tYf2pbxg==" saltValue="bUOtSj0MgRkFuWERWhSLG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7" style="1" customWidth="1"/>
    <col min="5" max="5" width="50.710937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187</v>
      </c>
      <c r="C5" s="2" t="s">
        <v>188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189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53" x14ac:dyDescent="0.25">
      <c r="A13" s="51" t="s">
        <v>81</v>
      </c>
      <c r="B13" s="9">
        <v>1</v>
      </c>
      <c r="C13" s="22" t="s">
        <v>190</v>
      </c>
      <c r="D13" s="22" t="s">
        <v>191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53" x14ac:dyDescent="0.25">
      <c r="A14" s="52" t="s">
        <v>81</v>
      </c>
      <c r="B14" s="11">
        <v>2</v>
      </c>
      <c r="C14" s="31" t="s">
        <v>192</v>
      </c>
      <c r="D14" s="31" t="s">
        <v>171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53" x14ac:dyDescent="0.25">
      <c r="A15" s="52" t="s">
        <v>81</v>
      </c>
      <c r="B15" s="11">
        <v>3</v>
      </c>
      <c r="C15" s="31" t="s">
        <v>193</v>
      </c>
      <c r="D15" s="31" t="s">
        <v>194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53" x14ac:dyDescent="0.25">
      <c r="A16" s="52" t="s">
        <v>81</v>
      </c>
      <c r="B16" s="11">
        <v>4</v>
      </c>
      <c r="C16" s="31" t="s">
        <v>195</v>
      </c>
      <c r="D16" s="31" t="s">
        <v>196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53" x14ac:dyDescent="0.25">
      <c r="A17" s="52" t="s">
        <v>81</v>
      </c>
      <c r="B17" s="11">
        <v>5</v>
      </c>
      <c r="C17" s="31" t="s">
        <v>197</v>
      </c>
      <c r="D17" s="31" t="s">
        <v>198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53" x14ac:dyDescent="0.25">
      <c r="A18" s="52" t="s">
        <v>81</v>
      </c>
      <c r="B18" s="11">
        <v>6</v>
      </c>
      <c r="C18" s="31" t="s">
        <v>199</v>
      </c>
      <c r="D18" s="31" t="s">
        <v>200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53.75" thickBot="1" x14ac:dyDescent="0.3">
      <c r="A19" s="53" t="s">
        <v>81</v>
      </c>
      <c r="B19" s="13">
        <v>7</v>
      </c>
      <c r="C19" s="40" t="s">
        <v>201</v>
      </c>
      <c r="D19" s="40" t="s">
        <v>202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DNmRO6ZmlhqULM173qdzeHdTB9EbeN4ukOGU6lPx5SbEgsgK0sjzAN/aKAi0emqfdBceIjjmaWgEPBawhbPowg==" saltValue="15bT3D5Vvh1JAMTpg/tMi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0.5703125" style="1" customWidth="1"/>
    <col min="5" max="5" width="23.5703125" style="1" customWidth="1"/>
    <col min="6" max="6" width="28.28515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203</v>
      </c>
      <c r="C5" s="2" t="s">
        <v>204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205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206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14.75" x14ac:dyDescent="0.25">
      <c r="A13" s="51" t="s">
        <v>81</v>
      </c>
      <c r="B13" s="9">
        <v>1</v>
      </c>
      <c r="C13" s="22" t="s">
        <v>207</v>
      </c>
      <c r="D13" s="22" t="s">
        <v>208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14.75" x14ac:dyDescent="0.25">
      <c r="A14" s="52" t="s">
        <v>81</v>
      </c>
      <c r="B14" s="11">
        <v>2</v>
      </c>
      <c r="C14" s="31" t="s">
        <v>209</v>
      </c>
      <c r="D14" s="31" t="s">
        <v>210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14.75" x14ac:dyDescent="0.25">
      <c r="A15" s="52" t="s">
        <v>81</v>
      </c>
      <c r="B15" s="11">
        <v>3</v>
      </c>
      <c r="C15" s="31" t="s">
        <v>211</v>
      </c>
      <c r="D15" s="31" t="s">
        <v>210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14.75" x14ac:dyDescent="0.25">
      <c r="A16" s="52" t="s">
        <v>81</v>
      </c>
      <c r="B16" s="11">
        <v>4</v>
      </c>
      <c r="C16" s="31" t="s">
        <v>212</v>
      </c>
      <c r="D16" s="31" t="s">
        <v>213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14.75" x14ac:dyDescent="0.25">
      <c r="A17" s="52" t="s">
        <v>81</v>
      </c>
      <c r="B17" s="11">
        <v>5</v>
      </c>
      <c r="C17" s="31" t="s">
        <v>214</v>
      </c>
      <c r="D17" s="31" t="s">
        <v>213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14.75" x14ac:dyDescent="0.25">
      <c r="A18" s="52" t="s">
        <v>81</v>
      </c>
      <c r="B18" s="11">
        <v>6</v>
      </c>
      <c r="C18" s="31" t="s">
        <v>215</v>
      </c>
      <c r="D18" s="31" t="s">
        <v>210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14.75" x14ac:dyDescent="0.25">
      <c r="A19" s="52" t="s">
        <v>81</v>
      </c>
      <c r="B19" s="11">
        <v>7</v>
      </c>
      <c r="C19" s="31" t="s">
        <v>216</v>
      </c>
      <c r="D19" s="31" t="s">
        <v>210</v>
      </c>
      <c r="E19" s="31" t="s">
        <v>84</v>
      </c>
      <c r="F19" s="31" t="s">
        <v>85</v>
      </c>
      <c r="G19" s="31" t="s">
        <v>86</v>
      </c>
      <c r="H19" s="32" t="s">
        <v>87</v>
      </c>
      <c r="I19" s="33">
        <v>1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114.75" x14ac:dyDescent="0.25">
      <c r="A20" s="52" t="s">
        <v>81</v>
      </c>
      <c r="B20" s="11">
        <v>8</v>
      </c>
      <c r="C20" s="31" t="s">
        <v>217</v>
      </c>
      <c r="D20" s="31" t="s">
        <v>218</v>
      </c>
      <c r="E20" s="31" t="s">
        <v>84</v>
      </c>
      <c r="F20" s="31" t="s">
        <v>85</v>
      </c>
      <c r="G20" s="31" t="s">
        <v>86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114.75" x14ac:dyDescent="0.25">
      <c r="A21" s="52" t="s">
        <v>81</v>
      </c>
      <c r="B21" s="11">
        <v>9</v>
      </c>
      <c r="C21" s="31" t="s">
        <v>219</v>
      </c>
      <c r="D21" s="31" t="s">
        <v>218</v>
      </c>
      <c r="E21" s="31" t="s">
        <v>84</v>
      </c>
      <c r="F21" s="31" t="s">
        <v>85</v>
      </c>
      <c r="G21" s="31" t="s">
        <v>86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14.75" x14ac:dyDescent="0.25">
      <c r="A22" s="52" t="s">
        <v>81</v>
      </c>
      <c r="B22" s="11">
        <v>10</v>
      </c>
      <c r="C22" s="31" t="s">
        <v>220</v>
      </c>
      <c r="D22" s="31" t="s">
        <v>221</v>
      </c>
      <c r="E22" s="31" t="s">
        <v>84</v>
      </c>
      <c r="F22" s="31" t="s">
        <v>85</v>
      </c>
      <c r="G22" s="31" t="s">
        <v>86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114.75" x14ac:dyDescent="0.25">
      <c r="A23" s="52" t="s">
        <v>81</v>
      </c>
      <c r="B23" s="11">
        <v>11</v>
      </c>
      <c r="C23" s="31" t="s">
        <v>222</v>
      </c>
      <c r="D23" s="31" t="s">
        <v>223</v>
      </c>
      <c r="E23" s="31" t="s">
        <v>84</v>
      </c>
      <c r="F23" s="31" t="s">
        <v>85</v>
      </c>
      <c r="G23" s="31" t="s">
        <v>86</v>
      </c>
      <c r="H23" s="32" t="s">
        <v>87</v>
      </c>
      <c r="I23" s="33">
        <v>1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114.75" x14ac:dyDescent="0.25">
      <c r="A24" s="52" t="s">
        <v>81</v>
      </c>
      <c r="B24" s="11">
        <v>12</v>
      </c>
      <c r="C24" s="31" t="s">
        <v>224</v>
      </c>
      <c r="D24" s="31" t="s">
        <v>225</v>
      </c>
      <c r="E24" s="31" t="s">
        <v>84</v>
      </c>
      <c r="F24" s="31" t="s">
        <v>85</v>
      </c>
      <c r="G24" s="31" t="s">
        <v>86</v>
      </c>
      <c r="H24" s="32" t="s">
        <v>87</v>
      </c>
      <c r="I24" s="33">
        <v>1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114.75" x14ac:dyDescent="0.25">
      <c r="A25" s="52" t="s">
        <v>81</v>
      </c>
      <c r="B25" s="11">
        <v>13</v>
      </c>
      <c r="C25" s="31" t="s">
        <v>226</v>
      </c>
      <c r="D25" s="31" t="s">
        <v>227</v>
      </c>
      <c r="E25" s="31" t="s">
        <v>84</v>
      </c>
      <c r="F25" s="31" t="s">
        <v>85</v>
      </c>
      <c r="G25" s="31" t="s">
        <v>86</v>
      </c>
      <c r="H25" s="32" t="s">
        <v>87</v>
      </c>
      <c r="I25" s="33">
        <v>1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114.75" x14ac:dyDescent="0.25">
      <c r="A26" s="52" t="s">
        <v>81</v>
      </c>
      <c r="B26" s="11">
        <v>14</v>
      </c>
      <c r="C26" s="31" t="s">
        <v>228</v>
      </c>
      <c r="D26" s="31" t="s">
        <v>227</v>
      </c>
      <c r="E26" s="31" t="s">
        <v>84</v>
      </c>
      <c r="F26" s="31" t="s">
        <v>85</v>
      </c>
      <c r="G26" s="31" t="s">
        <v>86</v>
      </c>
      <c r="H26" s="32" t="s">
        <v>87</v>
      </c>
      <c r="I26" s="33">
        <v>1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114.75" x14ac:dyDescent="0.25">
      <c r="A27" s="52" t="s">
        <v>81</v>
      </c>
      <c r="B27" s="11">
        <v>15</v>
      </c>
      <c r="C27" s="31" t="s">
        <v>229</v>
      </c>
      <c r="D27" s="31" t="s">
        <v>227</v>
      </c>
      <c r="E27" s="31" t="s">
        <v>84</v>
      </c>
      <c r="F27" s="31" t="s">
        <v>85</v>
      </c>
      <c r="G27" s="31" t="s">
        <v>86</v>
      </c>
      <c r="H27" s="32" t="s">
        <v>87</v>
      </c>
      <c r="I27" s="33">
        <v>1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114.75" x14ac:dyDescent="0.25">
      <c r="A28" s="52" t="s">
        <v>81</v>
      </c>
      <c r="B28" s="11">
        <v>16</v>
      </c>
      <c r="C28" s="31" t="s">
        <v>230</v>
      </c>
      <c r="D28" s="31" t="s">
        <v>227</v>
      </c>
      <c r="E28" s="31" t="s">
        <v>84</v>
      </c>
      <c r="F28" s="31" t="s">
        <v>85</v>
      </c>
      <c r="G28" s="31" t="s">
        <v>86</v>
      </c>
      <c r="H28" s="32" t="s">
        <v>87</v>
      </c>
      <c r="I28" s="33">
        <v>1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114.75" x14ac:dyDescent="0.25">
      <c r="A29" s="52" t="s">
        <v>81</v>
      </c>
      <c r="B29" s="11">
        <v>17</v>
      </c>
      <c r="C29" s="31" t="s">
        <v>231</v>
      </c>
      <c r="D29" s="31" t="s">
        <v>232</v>
      </c>
      <c r="E29" s="31" t="s">
        <v>84</v>
      </c>
      <c r="F29" s="31" t="s">
        <v>85</v>
      </c>
      <c r="G29" s="31" t="s">
        <v>86</v>
      </c>
      <c r="H29" s="32" t="s">
        <v>87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114.75" x14ac:dyDescent="0.25">
      <c r="A30" s="52" t="s">
        <v>81</v>
      </c>
      <c r="B30" s="11">
        <v>18</v>
      </c>
      <c r="C30" s="31" t="s">
        <v>233</v>
      </c>
      <c r="D30" s="31" t="s">
        <v>234</v>
      </c>
      <c r="E30" s="31" t="s">
        <v>84</v>
      </c>
      <c r="F30" s="31" t="s">
        <v>85</v>
      </c>
      <c r="G30" s="31" t="s">
        <v>86</v>
      </c>
      <c r="H30" s="32" t="s">
        <v>87</v>
      </c>
      <c r="I30" s="33">
        <v>1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14.75" x14ac:dyDescent="0.25">
      <c r="A31" s="52" t="s">
        <v>81</v>
      </c>
      <c r="B31" s="11">
        <v>19</v>
      </c>
      <c r="C31" s="31" t="s">
        <v>235</v>
      </c>
      <c r="D31" s="31" t="s">
        <v>236</v>
      </c>
      <c r="E31" s="31" t="s">
        <v>84</v>
      </c>
      <c r="F31" s="31" t="s">
        <v>85</v>
      </c>
      <c r="G31" s="31" t="s">
        <v>86</v>
      </c>
      <c r="H31" s="32" t="s">
        <v>87</v>
      </c>
      <c r="I31" s="33">
        <v>1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114.75" x14ac:dyDescent="0.25">
      <c r="A32" s="52" t="s">
        <v>81</v>
      </c>
      <c r="B32" s="11">
        <v>20</v>
      </c>
      <c r="C32" s="31" t="s">
        <v>237</v>
      </c>
      <c r="D32" s="31" t="s">
        <v>238</v>
      </c>
      <c r="E32" s="31" t="s">
        <v>84</v>
      </c>
      <c r="F32" s="31" t="s">
        <v>85</v>
      </c>
      <c r="G32" s="31" t="s">
        <v>86</v>
      </c>
      <c r="H32" s="32" t="s">
        <v>87</v>
      </c>
      <c r="I32" s="33">
        <v>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114.75" x14ac:dyDescent="0.25">
      <c r="A33" s="52" t="s">
        <v>81</v>
      </c>
      <c r="B33" s="11">
        <v>21</v>
      </c>
      <c r="C33" s="31" t="s">
        <v>239</v>
      </c>
      <c r="D33" s="31" t="s">
        <v>238</v>
      </c>
      <c r="E33" s="31" t="s">
        <v>84</v>
      </c>
      <c r="F33" s="31" t="s">
        <v>85</v>
      </c>
      <c r="G33" s="31" t="s">
        <v>86</v>
      </c>
      <c r="H33" s="32" t="s">
        <v>87</v>
      </c>
      <c r="I33" s="33">
        <v>1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114.75" x14ac:dyDescent="0.25">
      <c r="A34" s="52" t="s">
        <v>81</v>
      </c>
      <c r="B34" s="11">
        <v>22</v>
      </c>
      <c r="C34" s="31" t="s">
        <v>240</v>
      </c>
      <c r="D34" s="31" t="s">
        <v>241</v>
      </c>
      <c r="E34" s="31" t="s">
        <v>84</v>
      </c>
      <c r="F34" s="31" t="s">
        <v>85</v>
      </c>
      <c r="G34" s="31" t="s">
        <v>86</v>
      </c>
      <c r="H34" s="32" t="s">
        <v>87</v>
      </c>
      <c r="I34" s="33">
        <v>1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114.75" x14ac:dyDescent="0.25">
      <c r="A35" s="52" t="s">
        <v>81</v>
      </c>
      <c r="B35" s="11">
        <v>23</v>
      </c>
      <c r="C35" s="31" t="s">
        <v>242</v>
      </c>
      <c r="D35" s="31" t="s">
        <v>241</v>
      </c>
      <c r="E35" s="31" t="s">
        <v>84</v>
      </c>
      <c r="F35" s="31" t="s">
        <v>85</v>
      </c>
      <c r="G35" s="31" t="s">
        <v>86</v>
      </c>
      <c r="H35" s="32" t="s">
        <v>87</v>
      </c>
      <c r="I35" s="33">
        <v>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114.75" x14ac:dyDescent="0.25">
      <c r="A36" s="52" t="s">
        <v>81</v>
      </c>
      <c r="B36" s="11">
        <v>24</v>
      </c>
      <c r="C36" s="31" t="s">
        <v>243</v>
      </c>
      <c r="D36" s="31" t="s">
        <v>241</v>
      </c>
      <c r="E36" s="31" t="s">
        <v>84</v>
      </c>
      <c r="F36" s="31" t="s">
        <v>85</v>
      </c>
      <c r="G36" s="31" t="s">
        <v>86</v>
      </c>
      <c r="H36" s="32" t="s">
        <v>87</v>
      </c>
      <c r="I36" s="33">
        <v>1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114.75" x14ac:dyDescent="0.25">
      <c r="A37" s="52" t="s">
        <v>81</v>
      </c>
      <c r="B37" s="11">
        <v>25</v>
      </c>
      <c r="C37" s="31" t="s">
        <v>244</v>
      </c>
      <c r="D37" s="31" t="s">
        <v>225</v>
      </c>
      <c r="E37" s="31" t="s">
        <v>84</v>
      </c>
      <c r="F37" s="31" t="s">
        <v>85</v>
      </c>
      <c r="G37" s="31" t="s">
        <v>86</v>
      </c>
      <c r="H37" s="32" t="s">
        <v>87</v>
      </c>
      <c r="I37" s="33">
        <v>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14.75" x14ac:dyDescent="0.25">
      <c r="A38" s="52" t="s">
        <v>81</v>
      </c>
      <c r="B38" s="11">
        <v>26</v>
      </c>
      <c r="C38" s="31" t="s">
        <v>245</v>
      </c>
      <c r="D38" s="31" t="s">
        <v>236</v>
      </c>
      <c r="E38" s="31" t="s">
        <v>84</v>
      </c>
      <c r="F38" s="31" t="s">
        <v>85</v>
      </c>
      <c r="G38" s="31" t="s">
        <v>86</v>
      </c>
      <c r="H38" s="32" t="s">
        <v>87</v>
      </c>
      <c r="I38" s="33">
        <v>1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114.75" x14ac:dyDescent="0.25">
      <c r="A39" s="52" t="s">
        <v>81</v>
      </c>
      <c r="B39" s="11">
        <v>27</v>
      </c>
      <c r="C39" s="31" t="s">
        <v>246</v>
      </c>
      <c r="D39" s="31" t="s">
        <v>247</v>
      </c>
      <c r="E39" s="31" t="s">
        <v>84</v>
      </c>
      <c r="F39" s="31" t="s">
        <v>85</v>
      </c>
      <c r="G39" s="31" t="s">
        <v>86</v>
      </c>
      <c r="H39" s="32" t="s">
        <v>87</v>
      </c>
      <c r="I39" s="33">
        <v>1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114.75" x14ac:dyDescent="0.25">
      <c r="A40" s="52" t="s">
        <v>81</v>
      </c>
      <c r="B40" s="11">
        <v>28</v>
      </c>
      <c r="C40" s="31" t="s">
        <v>248</v>
      </c>
      <c r="D40" s="31" t="s">
        <v>249</v>
      </c>
      <c r="E40" s="31" t="s">
        <v>84</v>
      </c>
      <c r="F40" s="31" t="s">
        <v>85</v>
      </c>
      <c r="G40" s="31" t="s">
        <v>86</v>
      </c>
      <c r="H40" s="32" t="s">
        <v>87</v>
      </c>
      <c r="I40" s="33">
        <v>1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114.75" x14ac:dyDescent="0.25">
      <c r="A41" s="52" t="s">
        <v>81</v>
      </c>
      <c r="B41" s="11">
        <v>29</v>
      </c>
      <c r="C41" s="31" t="s">
        <v>250</v>
      </c>
      <c r="D41" s="31" t="s">
        <v>171</v>
      </c>
      <c r="E41" s="31" t="s">
        <v>84</v>
      </c>
      <c r="F41" s="31" t="s">
        <v>85</v>
      </c>
      <c r="G41" s="31" t="s">
        <v>86</v>
      </c>
      <c r="H41" s="32" t="s">
        <v>87</v>
      </c>
      <c r="I41" s="33">
        <v>1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114.75" x14ac:dyDescent="0.25">
      <c r="A42" s="52" t="s">
        <v>81</v>
      </c>
      <c r="B42" s="11">
        <v>30</v>
      </c>
      <c r="C42" s="31" t="s">
        <v>251</v>
      </c>
      <c r="D42" s="31" t="s">
        <v>252</v>
      </c>
      <c r="E42" s="31" t="s">
        <v>84</v>
      </c>
      <c r="F42" s="31" t="s">
        <v>85</v>
      </c>
      <c r="G42" s="31" t="s">
        <v>86</v>
      </c>
      <c r="H42" s="32" t="s">
        <v>87</v>
      </c>
      <c r="I42" s="33">
        <v>1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114.75" x14ac:dyDescent="0.25">
      <c r="A43" s="52" t="s">
        <v>81</v>
      </c>
      <c r="B43" s="11">
        <v>31</v>
      </c>
      <c r="C43" s="31" t="s">
        <v>253</v>
      </c>
      <c r="D43" s="31" t="s">
        <v>198</v>
      </c>
      <c r="E43" s="31" t="s">
        <v>84</v>
      </c>
      <c r="F43" s="31" t="s">
        <v>85</v>
      </c>
      <c r="G43" s="31" t="s">
        <v>86</v>
      </c>
      <c r="H43" s="32" t="s">
        <v>87</v>
      </c>
      <c r="I43" s="33">
        <v>1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114.75" x14ac:dyDescent="0.25">
      <c r="A44" s="52" t="s">
        <v>81</v>
      </c>
      <c r="B44" s="11">
        <v>32</v>
      </c>
      <c r="C44" s="31" t="s">
        <v>254</v>
      </c>
      <c r="D44" s="31" t="s">
        <v>198</v>
      </c>
      <c r="E44" s="31" t="s">
        <v>84</v>
      </c>
      <c r="F44" s="31" t="s">
        <v>85</v>
      </c>
      <c r="G44" s="31" t="s">
        <v>86</v>
      </c>
      <c r="H44" s="32" t="s">
        <v>87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114.75" x14ac:dyDescent="0.25">
      <c r="A45" s="52" t="s">
        <v>81</v>
      </c>
      <c r="B45" s="11">
        <v>33</v>
      </c>
      <c r="C45" s="31" t="s">
        <v>255</v>
      </c>
      <c r="D45" s="31" t="s">
        <v>256</v>
      </c>
      <c r="E45" s="31" t="s">
        <v>84</v>
      </c>
      <c r="F45" s="31" t="s">
        <v>85</v>
      </c>
      <c r="G45" s="31" t="s">
        <v>86</v>
      </c>
      <c r="H45" s="32" t="s">
        <v>87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14.75" x14ac:dyDescent="0.25">
      <c r="A46" s="52" t="s">
        <v>81</v>
      </c>
      <c r="B46" s="11">
        <v>34</v>
      </c>
      <c r="C46" s="31" t="s">
        <v>257</v>
      </c>
      <c r="D46" s="31" t="s">
        <v>252</v>
      </c>
      <c r="E46" s="31" t="s">
        <v>84</v>
      </c>
      <c r="F46" s="31" t="s">
        <v>85</v>
      </c>
      <c r="G46" s="31" t="s">
        <v>86</v>
      </c>
      <c r="H46" s="32" t="s">
        <v>87</v>
      </c>
      <c r="I46" s="33">
        <v>1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114.75" x14ac:dyDescent="0.25">
      <c r="A47" s="52" t="s">
        <v>81</v>
      </c>
      <c r="B47" s="11">
        <v>35</v>
      </c>
      <c r="C47" s="31" t="s">
        <v>258</v>
      </c>
      <c r="D47" s="31" t="s">
        <v>252</v>
      </c>
      <c r="E47" s="31" t="s">
        <v>84</v>
      </c>
      <c r="F47" s="31" t="s">
        <v>85</v>
      </c>
      <c r="G47" s="31" t="s">
        <v>86</v>
      </c>
      <c r="H47" s="32" t="s">
        <v>87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114.75" x14ac:dyDescent="0.25">
      <c r="A48" s="52" t="s">
        <v>81</v>
      </c>
      <c r="B48" s="11">
        <v>36</v>
      </c>
      <c r="C48" s="31" t="s">
        <v>259</v>
      </c>
      <c r="D48" s="31" t="s">
        <v>260</v>
      </c>
      <c r="E48" s="31" t="s">
        <v>84</v>
      </c>
      <c r="F48" s="31" t="s">
        <v>85</v>
      </c>
      <c r="G48" s="31" t="s">
        <v>86</v>
      </c>
      <c r="H48" s="32" t="s">
        <v>87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114.75" x14ac:dyDescent="0.25">
      <c r="A49" s="52" t="s">
        <v>81</v>
      </c>
      <c r="B49" s="11">
        <v>37</v>
      </c>
      <c r="C49" s="31" t="s">
        <v>261</v>
      </c>
      <c r="D49" s="31" t="s">
        <v>252</v>
      </c>
      <c r="E49" s="31" t="s">
        <v>84</v>
      </c>
      <c r="F49" s="31" t="s">
        <v>85</v>
      </c>
      <c r="G49" s="31" t="s">
        <v>86</v>
      </c>
      <c r="H49" s="32" t="s">
        <v>87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114.75" x14ac:dyDescent="0.25">
      <c r="A50" s="52" t="s">
        <v>81</v>
      </c>
      <c r="B50" s="11">
        <v>38</v>
      </c>
      <c r="C50" s="31" t="s">
        <v>262</v>
      </c>
      <c r="D50" s="31" t="s">
        <v>263</v>
      </c>
      <c r="E50" s="31" t="s">
        <v>84</v>
      </c>
      <c r="F50" s="31" t="s">
        <v>85</v>
      </c>
      <c r="G50" s="31" t="s">
        <v>86</v>
      </c>
      <c r="H50" s="32" t="s">
        <v>87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114.75" x14ac:dyDescent="0.25">
      <c r="A51" s="52" t="s">
        <v>81</v>
      </c>
      <c r="B51" s="11">
        <v>39</v>
      </c>
      <c r="C51" s="31" t="s">
        <v>264</v>
      </c>
      <c r="D51" s="31" t="s">
        <v>263</v>
      </c>
      <c r="E51" s="31" t="s">
        <v>84</v>
      </c>
      <c r="F51" s="31" t="s">
        <v>85</v>
      </c>
      <c r="G51" s="31" t="s">
        <v>86</v>
      </c>
      <c r="H51" s="32" t="s">
        <v>87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114.75" x14ac:dyDescent="0.25">
      <c r="A52" s="52" t="s">
        <v>81</v>
      </c>
      <c r="B52" s="11">
        <v>40</v>
      </c>
      <c r="C52" s="31" t="s">
        <v>265</v>
      </c>
      <c r="D52" s="31" t="s">
        <v>266</v>
      </c>
      <c r="E52" s="31" t="s">
        <v>84</v>
      </c>
      <c r="F52" s="31" t="s">
        <v>85</v>
      </c>
      <c r="G52" s="31" t="s">
        <v>86</v>
      </c>
      <c r="H52" s="32" t="s">
        <v>87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114.75" x14ac:dyDescent="0.25">
      <c r="A53" s="52" t="s">
        <v>81</v>
      </c>
      <c r="B53" s="11">
        <v>41</v>
      </c>
      <c r="C53" s="31" t="s">
        <v>267</v>
      </c>
      <c r="D53" s="31" t="s">
        <v>169</v>
      </c>
      <c r="E53" s="31" t="s">
        <v>84</v>
      </c>
      <c r="F53" s="31" t="s">
        <v>85</v>
      </c>
      <c r="G53" s="31" t="s">
        <v>86</v>
      </c>
      <c r="H53" s="32" t="s">
        <v>87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114.75" x14ac:dyDescent="0.25">
      <c r="A54" s="52" t="s">
        <v>81</v>
      </c>
      <c r="B54" s="11">
        <v>42</v>
      </c>
      <c r="C54" s="31" t="s">
        <v>268</v>
      </c>
      <c r="D54" s="31" t="s">
        <v>263</v>
      </c>
      <c r="E54" s="31" t="s">
        <v>84</v>
      </c>
      <c r="F54" s="31" t="s">
        <v>85</v>
      </c>
      <c r="G54" s="31" t="s">
        <v>86</v>
      </c>
      <c r="H54" s="32" t="s">
        <v>87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114.75" x14ac:dyDescent="0.25">
      <c r="A55" s="52" t="s">
        <v>81</v>
      </c>
      <c r="B55" s="11">
        <v>43</v>
      </c>
      <c r="C55" s="31" t="s">
        <v>269</v>
      </c>
      <c r="D55" s="31" t="s">
        <v>169</v>
      </c>
      <c r="E55" s="31" t="s">
        <v>84</v>
      </c>
      <c r="F55" s="31" t="s">
        <v>85</v>
      </c>
      <c r="G55" s="31" t="s">
        <v>86</v>
      </c>
      <c r="H55" s="32" t="s">
        <v>87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114.75" x14ac:dyDescent="0.25">
      <c r="A56" s="52" t="s">
        <v>81</v>
      </c>
      <c r="B56" s="11">
        <v>44</v>
      </c>
      <c r="C56" s="31" t="s">
        <v>270</v>
      </c>
      <c r="D56" s="31" t="s">
        <v>241</v>
      </c>
      <c r="E56" s="31" t="s">
        <v>84</v>
      </c>
      <c r="F56" s="31" t="s">
        <v>85</v>
      </c>
      <c r="G56" s="31" t="s">
        <v>86</v>
      </c>
      <c r="H56" s="32" t="s">
        <v>87</v>
      </c>
      <c r="I56" s="33">
        <v>1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14.75" x14ac:dyDescent="0.25">
      <c r="A57" s="52" t="s">
        <v>81</v>
      </c>
      <c r="B57" s="11">
        <v>45</v>
      </c>
      <c r="C57" s="31" t="s">
        <v>271</v>
      </c>
      <c r="D57" s="31" t="s">
        <v>272</v>
      </c>
      <c r="E57" s="31" t="s">
        <v>84</v>
      </c>
      <c r="F57" s="31" t="s">
        <v>85</v>
      </c>
      <c r="G57" s="31" t="s">
        <v>86</v>
      </c>
      <c r="H57" s="32" t="s">
        <v>87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114.75" x14ac:dyDescent="0.25">
      <c r="A58" s="52" t="s">
        <v>81</v>
      </c>
      <c r="B58" s="11">
        <v>46</v>
      </c>
      <c r="C58" s="31" t="s">
        <v>273</v>
      </c>
      <c r="D58" s="31" t="s">
        <v>274</v>
      </c>
      <c r="E58" s="31" t="s">
        <v>84</v>
      </c>
      <c r="F58" s="31" t="s">
        <v>85</v>
      </c>
      <c r="G58" s="31" t="s">
        <v>86</v>
      </c>
      <c r="H58" s="32" t="s">
        <v>87</v>
      </c>
      <c r="I58" s="33">
        <v>1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114.75" x14ac:dyDescent="0.25">
      <c r="A59" s="52" t="s">
        <v>81</v>
      </c>
      <c r="B59" s="11">
        <v>47</v>
      </c>
      <c r="C59" s="31" t="s">
        <v>275</v>
      </c>
      <c r="D59" s="31" t="s">
        <v>177</v>
      </c>
      <c r="E59" s="31" t="s">
        <v>84</v>
      </c>
      <c r="F59" s="31" t="s">
        <v>85</v>
      </c>
      <c r="G59" s="31" t="s">
        <v>86</v>
      </c>
      <c r="H59" s="32" t="s">
        <v>87</v>
      </c>
      <c r="I59" s="33">
        <v>1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114.75" x14ac:dyDescent="0.25">
      <c r="A60" s="52" t="s">
        <v>81</v>
      </c>
      <c r="B60" s="11">
        <v>48</v>
      </c>
      <c r="C60" s="31" t="s">
        <v>276</v>
      </c>
      <c r="D60" s="31" t="s">
        <v>169</v>
      </c>
      <c r="E60" s="31" t="s">
        <v>84</v>
      </c>
      <c r="F60" s="31" t="s">
        <v>85</v>
      </c>
      <c r="G60" s="31" t="s">
        <v>86</v>
      </c>
      <c r="H60" s="32" t="s">
        <v>87</v>
      </c>
      <c r="I60" s="33">
        <v>1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114.75" x14ac:dyDescent="0.25">
      <c r="A61" s="52" t="s">
        <v>81</v>
      </c>
      <c r="B61" s="11">
        <v>49</v>
      </c>
      <c r="C61" s="31" t="s">
        <v>277</v>
      </c>
      <c r="D61" s="31" t="s">
        <v>278</v>
      </c>
      <c r="E61" s="31" t="s">
        <v>84</v>
      </c>
      <c r="F61" s="31" t="s">
        <v>85</v>
      </c>
      <c r="G61" s="31" t="s">
        <v>86</v>
      </c>
      <c r="H61" s="32" t="s">
        <v>87</v>
      </c>
      <c r="I61" s="33">
        <v>1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114.75" x14ac:dyDescent="0.25">
      <c r="A62" s="52" t="s">
        <v>81</v>
      </c>
      <c r="B62" s="11">
        <v>50</v>
      </c>
      <c r="C62" s="31" t="s">
        <v>279</v>
      </c>
      <c r="D62" s="31" t="s">
        <v>280</v>
      </c>
      <c r="E62" s="31" t="s">
        <v>84</v>
      </c>
      <c r="F62" s="31" t="s">
        <v>85</v>
      </c>
      <c r="G62" s="31" t="s">
        <v>86</v>
      </c>
      <c r="H62" s="32" t="s">
        <v>87</v>
      </c>
      <c r="I62" s="33">
        <v>1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114.75" x14ac:dyDescent="0.25">
      <c r="A63" s="52" t="s">
        <v>81</v>
      </c>
      <c r="B63" s="11">
        <v>51</v>
      </c>
      <c r="C63" s="31" t="s">
        <v>281</v>
      </c>
      <c r="D63" s="31" t="s">
        <v>280</v>
      </c>
      <c r="E63" s="31" t="s">
        <v>84</v>
      </c>
      <c r="F63" s="31" t="s">
        <v>85</v>
      </c>
      <c r="G63" s="31" t="s">
        <v>86</v>
      </c>
      <c r="H63" s="32" t="s">
        <v>87</v>
      </c>
      <c r="I63" s="33">
        <v>1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114.75" x14ac:dyDescent="0.25">
      <c r="A64" s="52" t="s">
        <v>81</v>
      </c>
      <c r="B64" s="11">
        <v>52</v>
      </c>
      <c r="C64" s="31" t="s">
        <v>282</v>
      </c>
      <c r="D64" s="31" t="s">
        <v>171</v>
      </c>
      <c r="E64" s="31" t="s">
        <v>84</v>
      </c>
      <c r="F64" s="31" t="s">
        <v>85</v>
      </c>
      <c r="G64" s="31" t="s">
        <v>86</v>
      </c>
      <c r="H64" s="32" t="s">
        <v>87</v>
      </c>
      <c r="I64" s="33">
        <v>1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114.75" x14ac:dyDescent="0.25">
      <c r="A65" s="52" t="s">
        <v>81</v>
      </c>
      <c r="B65" s="11">
        <v>53</v>
      </c>
      <c r="C65" s="31" t="s">
        <v>283</v>
      </c>
      <c r="D65" s="31" t="s">
        <v>284</v>
      </c>
      <c r="E65" s="31" t="s">
        <v>84</v>
      </c>
      <c r="F65" s="31" t="s">
        <v>85</v>
      </c>
      <c r="G65" s="31" t="s">
        <v>86</v>
      </c>
      <c r="H65" s="32" t="s">
        <v>87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114.75" x14ac:dyDescent="0.25">
      <c r="A66" s="52" t="s">
        <v>81</v>
      </c>
      <c r="B66" s="11">
        <v>54</v>
      </c>
      <c r="C66" s="31" t="s">
        <v>285</v>
      </c>
      <c r="D66" s="31" t="s">
        <v>286</v>
      </c>
      <c r="E66" s="31" t="s">
        <v>84</v>
      </c>
      <c r="F66" s="31" t="s">
        <v>85</v>
      </c>
      <c r="G66" s="31" t="s">
        <v>86</v>
      </c>
      <c r="H66" s="32" t="s">
        <v>87</v>
      </c>
      <c r="I66" s="33">
        <v>1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ht="114.75" x14ac:dyDescent="0.25">
      <c r="A67" s="52" t="s">
        <v>81</v>
      </c>
      <c r="B67" s="11">
        <v>55</v>
      </c>
      <c r="C67" s="31" t="s">
        <v>287</v>
      </c>
      <c r="D67" s="31" t="s">
        <v>260</v>
      </c>
      <c r="E67" s="31" t="s">
        <v>84</v>
      </c>
      <c r="F67" s="31" t="s">
        <v>85</v>
      </c>
      <c r="G67" s="31" t="s">
        <v>86</v>
      </c>
      <c r="H67" s="32" t="s">
        <v>87</v>
      </c>
      <c r="I67" s="33">
        <v>1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ht="114.75" x14ac:dyDescent="0.25">
      <c r="A68" s="52" t="s">
        <v>81</v>
      </c>
      <c r="B68" s="11">
        <v>56</v>
      </c>
      <c r="C68" s="31" t="s">
        <v>288</v>
      </c>
      <c r="D68" s="31" t="s">
        <v>289</v>
      </c>
      <c r="E68" s="31" t="s">
        <v>84</v>
      </c>
      <c r="F68" s="31" t="s">
        <v>85</v>
      </c>
      <c r="G68" s="31" t="s">
        <v>86</v>
      </c>
      <c r="H68" s="32" t="s">
        <v>87</v>
      </c>
      <c r="I68" s="33">
        <v>1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ht="114.75" x14ac:dyDescent="0.25">
      <c r="A69" s="52" t="s">
        <v>81</v>
      </c>
      <c r="B69" s="11">
        <v>57</v>
      </c>
      <c r="C69" s="31" t="s">
        <v>290</v>
      </c>
      <c r="D69" s="31" t="s">
        <v>241</v>
      </c>
      <c r="E69" s="31" t="s">
        <v>84</v>
      </c>
      <c r="F69" s="31" t="s">
        <v>85</v>
      </c>
      <c r="G69" s="31" t="s">
        <v>86</v>
      </c>
      <c r="H69" s="32" t="s">
        <v>87</v>
      </c>
      <c r="I69" s="33">
        <v>1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ht="114.75" x14ac:dyDescent="0.25">
      <c r="A70" s="52" t="s">
        <v>81</v>
      </c>
      <c r="B70" s="11">
        <v>58</v>
      </c>
      <c r="C70" s="31" t="s">
        <v>291</v>
      </c>
      <c r="D70" s="31" t="s">
        <v>274</v>
      </c>
      <c r="E70" s="31" t="s">
        <v>84</v>
      </c>
      <c r="F70" s="31" t="s">
        <v>85</v>
      </c>
      <c r="G70" s="31" t="s">
        <v>86</v>
      </c>
      <c r="H70" s="32" t="s">
        <v>87</v>
      </c>
      <c r="I70" s="33">
        <v>1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ht="114.75" x14ac:dyDescent="0.25">
      <c r="A71" s="52" t="s">
        <v>81</v>
      </c>
      <c r="B71" s="11">
        <v>59</v>
      </c>
      <c r="C71" s="31" t="s">
        <v>292</v>
      </c>
      <c r="D71" s="31" t="s">
        <v>293</v>
      </c>
      <c r="E71" s="31" t="s">
        <v>84</v>
      </c>
      <c r="F71" s="31" t="s">
        <v>85</v>
      </c>
      <c r="G71" s="31" t="s">
        <v>86</v>
      </c>
      <c r="H71" s="32" t="s">
        <v>87</v>
      </c>
      <c r="I71" s="33">
        <v>1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ht="114.75" x14ac:dyDescent="0.25">
      <c r="A72" s="52" t="s">
        <v>81</v>
      </c>
      <c r="B72" s="11">
        <v>60</v>
      </c>
      <c r="C72" s="31" t="s">
        <v>294</v>
      </c>
      <c r="D72" s="31" t="s">
        <v>169</v>
      </c>
      <c r="E72" s="31" t="s">
        <v>84</v>
      </c>
      <c r="F72" s="31" t="s">
        <v>85</v>
      </c>
      <c r="G72" s="31" t="s">
        <v>86</v>
      </c>
      <c r="H72" s="32" t="s">
        <v>87</v>
      </c>
      <c r="I72" s="33">
        <v>1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ht="114.75" x14ac:dyDescent="0.25">
      <c r="A73" s="52" t="s">
        <v>81</v>
      </c>
      <c r="B73" s="11">
        <v>61</v>
      </c>
      <c r="C73" s="31" t="s">
        <v>295</v>
      </c>
      <c r="D73" s="31" t="s">
        <v>173</v>
      </c>
      <c r="E73" s="31" t="s">
        <v>84</v>
      </c>
      <c r="F73" s="31" t="s">
        <v>85</v>
      </c>
      <c r="G73" s="31" t="s">
        <v>86</v>
      </c>
      <c r="H73" s="32" t="s">
        <v>87</v>
      </c>
      <c r="I73" s="33">
        <v>1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ht="114.75" x14ac:dyDescent="0.25">
      <c r="A74" s="52" t="s">
        <v>81</v>
      </c>
      <c r="B74" s="11">
        <v>62</v>
      </c>
      <c r="C74" s="31" t="s">
        <v>296</v>
      </c>
      <c r="D74" s="31" t="s">
        <v>177</v>
      </c>
      <c r="E74" s="31" t="s">
        <v>84</v>
      </c>
      <c r="F74" s="31" t="s">
        <v>85</v>
      </c>
      <c r="G74" s="31" t="s">
        <v>86</v>
      </c>
      <c r="H74" s="32" t="s">
        <v>87</v>
      </c>
      <c r="I74" s="33">
        <v>1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ht="114.75" x14ac:dyDescent="0.25">
      <c r="A75" s="52" t="s">
        <v>81</v>
      </c>
      <c r="B75" s="11">
        <v>63</v>
      </c>
      <c r="C75" s="31" t="s">
        <v>297</v>
      </c>
      <c r="D75" s="31" t="s">
        <v>177</v>
      </c>
      <c r="E75" s="31" t="s">
        <v>84</v>
      </c>
      <c r="F75" s="31" t="s">
        <v>85</v>
      </c>
      <c r="G75" s="31" t="s">
        <v>86</v>
      </c>
      <c r="H75" s="32" t="s">
        <v>87</v>
      </c>
      <c r="I75" s="33">
        <v>1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ht="114.75" x14ac:dyDescent="0.25">
      <c r="A76" s="52" t="s">
        <v>81</v>
      </c>
      <c r="B76" s="11">
        <v>64</v>
      </c>
      <c r="C76" s="31" t="s">
        <v>298</v>
      </c>
      <c r="D76" s="31" t="s">
        <v>164</v>
      </c>
      <c r="E76" s="31" t="s">
        <v>84</v>
      </c>
      <c r="F76" s="31" t="s">
        <v>85</v>
      </c>
      <c r="G76" s="31" t="s">
        <v>86</v>
      </c>
      <c r="H76" s="32" t="s">
        <v>87</v>
      </c>
      <c r="I76" s="33">
        <v>1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ht="114.75" x14ac:dyDescent="0.25">
      <c r="A77" s="52" t="s">
        <v>81</v>
      </c>
      <c r="B77" s="11">
        <v>65</v>
      </c>
      <c r="C77" s="31" t="s">
        <v>299</v>
      </c>
      <c r="D77" s="31" t="s">
        <v>166</v>
      </c>
      <c r="E77" s="31" t="s">
        <v>84</v>
      </c>
      <c r="F77" s="31" t="s">
        <v>85</v>
      </c>
      <c r="G77" s="31" t="s">
        <v>86</v>
      </c>
      <c r="H77" s="32" t="s">
        <v>87</v>
      </c>
      <c r="I77" s="33">
        <v>1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ht="114.75" x14ac:dyDescent="0.25">
      <c r="A78" s="52" t="s">
        <v>81</v>
      </c>
      <c r="B78" s="11">
        <v>66</v>
      </c>
      <c r="C78" s="31" t="s">
        <v>300</v>
      </c>
      <c r="D78" s="31" t="s">
        <v>166</v>
      </c>
      <c r="E78" s="31" t="s">
        <v>84</v>
      </c>
      <c r="F78" s="31" t="s">
        <v>85</v>
      </c>
      <c r="G78" s="31" t="s">
        <v>86</v>
      </c>
      <c r="H78" s="32" t="s">
        <v>87</v>
      </c>
      <c r="I78" s="33">
        <v>1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ht="114.75" x14ac:dyDescent="0.25">
      <c r="A79" s="52" t="s">
        <v>81</v>
      </c>
      <c r="B79" s="11">
        <v>67</v>
      </c>
      <c r="C79" s="31" t="s">
        <v>301</v>
      </c>
      <c r="D79" s="31" t="s">
        <v>169</v>
      </c>
      <c r="E79" s="31" t="s">
        <v>84</v>
      </c>
      <c r="F79" s="31" t="s">
        <v>85</v>
      </c>
      <c r="G79" s="31" t="s">
        <v>86</v>
      </c>
      <c r="H79" s="32" t="s">
        <v>87</v>
      </c>
      <c r="I79" s="33">
        <v>1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ht="114.75" x14ac:dyDescent="0.25">
      <c r="A80" s="52" t="s">
        <v>81</v>
      </c>
      <c r="B80" s="11">
        <v>68</v>
      </c>
      <c r="C80" s="31" t="s">
        <v>302</v>
      </c>
      <c r="D80" s="31" t="s">
        <v>171</v>
      </c>
      <c r="E80" s="31" t="s">
        <v>84</v>
      </c>
      <c r="F80" s="31" t="s">
        <v>85</v>
      </c>
      <c r="G80" s="31" t="s">
        <v>86</v>
      </c>
      <c r="H80" s="32" t="s">
        <v>87</v>
      </c>
      <c r="I80" s="33">
        <v>1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ht="114.75" x14ac:dyDescent="0.25">
      <c r="A81" s="52" t="s">
        <v>81</v>
      </c>
      <c r="B81" s="11">
        <v>69</v>
      </c>
      <c r="C81" s="31" t="s">
        <v>303</v>
      </c>
      <c r="D81" s="31" t="s">
        <v>173</v>
      </c>
      <c r="E81" s="31" t="s">
        <v>84</v>
      </c>
      <c r="F81" s="31" t="s">
        <v>85</v>
      </c>
      <c r="G81" s="31" t="s">
        <v>86</v>
      </c>
      <c r="H81" s="32" t="s">
        <v>87</v>
      </c>
      <c r="I81" s="33">
        <v>1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ht="114.75" x14ac:dyDescent="0.25">
      <c r="A82" s="52" t="s">
        <v>81</v>
      </c>
      <c r="B82" s="11">
        <v>70</v>
      </c>
      <c r="C82" s="31" t="s">
        <v>304</v>
      </c>
      <c r="D82" s="31" t="s">
        <v>169</v>
      </c>
      <c r="E82" s="31" t="s">
        <v>84</v>
      </c>
      <c r="F82" s="31" t="s">
        <v>85</v>
      </c>
      <c r="G82" s="31" t="s">
        <v>86</v>
      </c>
      <c r="H82" s="32" t="s">
        <v>87</v>
      </c>
      <c r="I82" s="33">
        <v>1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ht="114.75" x14ac:dyDescent="0.25">
      <c r="A83" s="52" t="s">
        <v>81</v>
      </c>
      <c r="B83" s="11">
        <v>71</v>
      </c>
      <c r="C83" s="31" t="s">
        <v>305</v>
      </c>
      <c r="D83" s="31" t="s">
        <v>173</v>
      </c>
      <c r="E83" s="31" t="s">
        <v>84</v>
      </c>
      <c r="F83" s="31" t="s">
        <v>85</v>
      </c>
      <c r="G83" s="31" t="s">
        <v>86</v>
      </c>
      <c r="H83" s="32" t="s">
        <v>87</v>
      </c>
      <c r="I83" s="33">
        <v>1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ht="115.5" thickBot="1" x14ac:dyDescent="0.3">
      <c r="A84" s="53" t="s">
        <v>81</v>
      </c>
      <c r="B84" s="13">
        <v>72</v>
      </c>
      <c r="C84" s="40" t="s">
        <v>306</v>
      </c>
      <c r="D84" s="40" t="s">
        <v>177</v>
      </c>
      <c r="E84" s="40" t="s">
        <v>84</v>
      </c>
      <c r="F84" s="40" t="s">
        <v>85</v>
      </c>
      <c r="G84" s="40" t="s">
        <v>86</v>
      </c>
      <c r="H84" s="41" t="s">
        <v>87</v>
      </c>
      <c r="I84" s="42">
        <v>1</v>
      </c>
      <c r="J84" s="57"/>
      <c r="K84" s="13">
        <v>1</v>
      </c>
      <c r="L84" s="43"/>
      <c r="M84" s="44"/>
      <c r="N84" s="45"/>
      <c r="O84" s="46">
        <f>ROUND(ROUND(L84,4)*(1-M84),4)</f>
        <v>0</v>
      </c>
      <c r="P84" s="46">
        <f>ROUND(ROUND(O84,4)*(1+N84),4)</f>
        <v>0</v>
      </c>
      <c r="Q84" s="46">
        <f>ROUND($I84*O84,4)</f>
        <v>0</v>
      </c>
      <c r="R84" s="46">
        <f>ROUND($I84*P84,4)</f>
        <v>0</v>
      </c>
      <c r="S84" s="47"/>
      <c r="T84" s="47"/>
      <c r="U84" s="47"/>
      <c r="V84" s="47"/>
      <c r="W84" s="48"/>
    </row>
    <row r="85" spans="1:23" ht="13.5" thickBot="1" x14ac:dyDescent="0.3">
      <c r="P85" s="58" t="s">
        <v>159</v>
      </c>
      <c r="Q85" s="59">
        <f>SUM(Q13:Q84)</f>
        <v>0</v>
      </c>
      <c r="R85" s="60">
        <f>SUM(R13:R84)</f>
        <v>0</v>
      </c>
    </row>
  </sheetData>
  <sheetProtection algorithmName="SHA-512" hashValue="JAUZCWhm0kWMRgE/jJmrQlXlxqXfhOJOLOTDQGZ3SlhEnWFPyCxoiaQ8dHcvNHuK1WRgtnhTxGYH7IjwsLFzlg==" saltValue="/ACI2pN8E9s4EBTyR2VAS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8.5703125" style="1" customWidth="1"/>
    <col min="5" max="5" width="29.140625" style="1" customWidth="1"/>
    <col min="6" max="6" width="25" style="1" customWidth="1"/>
    <col min="7" max="7" width="26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307</v>
      </c>
      <c r="C5" s="2" t="s">
        <v>308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309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310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311</v>
      </c>
      <c r="D13" s="22" t="s">
        <v>312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90" thickBot="1" x14ac:dyDescent="0.3">
      <c r="A14" s="53" t="s">
        <v>81</v>
      </c>
      <c r="B14" s="13">
        <v>2</v>
      </c>
      <c r="C14" s="40" t="s">
        <v>313</v>
      </c>
      <c r="D14" s="40" t="s">
        <v>312</v>
      </c>
      <c r="E14" s="40" t="s">
        <v>84</v>
      </c>
      <c r="F14" s="40" t="s">
        <v>85</v>
      </c>
      <c r="G14" s="40" t="s">
        <v>86</v>
      </c>
      <c r="H14" s="41" t="s">
        <v>87</v>
      </c>
      <c r="I14" s="42">
        <v>1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7"/>
      <c r="W14" s="48"/>
    </row>
    <row r="15" spans="1:23" ht="13.5" thickBot="1" x14ac:dyDescent="0.3">
      <c r="P15" s="58" t="s">
        <v>159</v>
      </c>
      <c r="Q15" s="59">
        <f>SUM(Q13:Q14)</f>
        <v>0</v>
      </c>
      <c r="R15" s="60">
        <f>SUM(R13:R14)</f>
        <v>0</v>
      </c>
    </row>
  </sheetData>
  <sheetProtection algorithmName="SHA-512" hashValue="tzj3CNfLcNmQDnES1aI6/RJj5W15bm9a5TEcuG3QJcfOmYyY0Rn114+OK6mvnr9tfEQhgWc69l1BKAneaYxh5w==" saltValue="Y0xeVSiBhn5/ZdNpoJFKq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5.5703125" style="1" customWidth="1"/>
    <col min="5" max="5" width="26.42578125" style="1" customWidth="1"/>
    <col min="6" max="6" width="27.85546875" style="1" customWidth="1"/>
    <col min="7" max="7" width="18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314</v>
      </c>
      <c r="C5" s="2" t="s">
        <v>315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316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315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317</v>
      </c>
      <c r="D13" s="22" t="s">
        <v>166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318</v>
      </c>
      <c r="D14" s="31" t="s">
        <v>196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319</v>
      </c>
      <c r="D15" s="31" t="s">
        <v>196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320</v>
      </c>
      <c r="D16" s="31" t="s">
        <v>196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321</v>
      </c>
      <c r="D17" s="31" t="s">
        <v>196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" x14ac:dyDescent="0.25">
      <c r="A18" s="52" t="s">
        <v>81</v>
      </c>
      <c r="B18" s="11">
        <v>6</v>
      </c>
      <c r="C18" s="31" t="s">
        <v>322</v>
      </c>
      <c r="D18" s="31" t="s">
        <v>323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02.75" thickBot="1" x14ac:dyDescent="0.3">
      <c r="A19" s="53" t="s">
        <v>81</v>
      </c>
      <c r="B19" s="13">
        <v>7</v>
      </c>
      <c r="C19" s="40" t="s">
        <v>324</v>
      </c>
      <c r="D19" s="40" t="s">
        <v>198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7kl3F3kiy8tcIF/X0yRPBxmdeTXihN+kUZdp4kEjDeV+8DXIZgCQcmKiOYhYg90K7RFICxBZ4aQOFbDNBetXpw==" saltValue="M7XnKkiPWBIu0RLJnSNOe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3.85546875" style="1" customWidth="1"/>
    <col min="5" max="5" width="29.85546875" style="1" customWidth="1"/>
    <col min="6" max="6" width="43.7109375" style="1" customWidth="1"/>
    <col min="7" max="7" width="31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325</v>
      </c>
      <c r="C5" s="2" t="s">
        <v>326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327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326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328</v>
      </c>
      <c r="D13" s="22" t="s">
        <v>329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330</v>
      </c>
      <c r="D14" s="31" t="s">
        <v>208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331</v>
      </c>
      <c r="D15" s="31" t="s">
        <v>332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333</v>
      </c>
      <c r="D16" s="31" t="s">
        <v>274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90" thickBot="1" x14ac:dyDescent="0.3">
      <c r="A17" s="53" t="s">
        <v>81</v>
      </c>
      <c r="B17" s="13">
        <v>5</v>
      </c>
      <c r="C17" s="40" t="s">
        <v>334</v>
      </c>
      <c r="D17" s="40" t="s">
        <v>177</v>
      </c>
      <c r="E17" s="40" t="s">
        <v>84</v>
      </c>
      <c r="F17" s="40" t="s">
        <v>85</v>
      </c>
      <c r="G17" s="40" t="s">
        <v>86</v>
      </c>
      <c r="H17" s="41" t="s">
        <v>87</v>
      </c>
      <c r="I17" s="42">
        <v>1</v>
      </c>
      <c r="J17" s="57"/>
      <c r="K17" s="13">
        <v>1</v>
      </c>
      <c r="L17" s="43"/>
      <c r="M17" s="44"/>
      <c r="N17" s="45"/>
      <c r="O17" s="46">
        <f>ROUND(ROUND(L17,4)*(1-M17),4)</f>
        <v>0</v>
      </c>
      <c r="P17" s="46">
        <f>ROUND(ROUND(O17,4)*(1+N17),4)</f>
        <v>0</v>
      </c>
      <c r="Q17" s="46">
        <f>ROUND($I17*O17,4)</f>
        <v>0</v>
      </c>
      <c r="R17" s="46">
        <f>ROUND($I17*P17,4)</f>
        <v>0</v>
      </c>
      <c r="S17" s="47"/>
      <c r="T17" s="47"/>
      <c r="U17" s="47"/>
      <c r="V17" s="47"/>
      <c r="W17" s="48"/>
    </row>
    <row r="18" spans="1:23" ht="13.5" thickBot="1" x14ac:dyDescent="0.3">
      <c r="P18" s="58" t="s">
        <v>159</v>
      </c>
      <c r="Q18" s="59">
        <f>SUM(Q13:Q17)</f>
        <v>0</v>
      </c>
      <c r="R18" s="60">
        <f>SUM(R13:R17)</f>
        <v>0</v>
      </c>
    </row>
  </sheetData>
  <sheetProtection algorithmName="SHA-512" hashValue="xgpjxt2Zzova6Z9zekBgujNBJKPtBk241rTXV/JkZPpj99z1wXnDk5dC6p4xS5jhJhNr6FJd9RCUdvdUg5/HxA==" saltValue="W81qUsdcH8gLcNK5KKTWp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7.42578125" style="1" customWidth="1"/>
    <col min="5" max="5" width="28.85546875" style="1" customWidth="1"/>
    <col min="6" max="7" width="22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335</v>
      </c>
      <c r="C5" s="2" t="s">
        <v>336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337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336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89.25" x14ac:dyDescent="0.25">
      <c r="A13" s="51" t="s">
        <v>81</v>
      </c>
      <c r="B13" s="9">
        <v>1</v>
      </c>
      <c r="C13" s="22" t="s">
        <v>338</v>
      </c>
      <c r="D13" s="22" t="s">
        <v>274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89.25" x14ac:dyDescent="0.25">
      <c r="A14" s="52" t="s">
        <v>81</v>
      </c>
      <c r="B14" s="11">
        <v>2</v>
      </c>
      <c r="C14" s="31" t="s">
        <v>339</v>
      </c>
      <c r="D14" s="31" t="s">
        <v>340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89.25" x14ac:dyDescent="0.25">
      <c r="A15" s="52" t="s">
        <v>81</v>
      </c>
      <c r="B15" s="11">
        <v>3</v>
      </c>
      <c r="C15" s="31" t="s">
        <v>341</v>
      </c>
      <c r="D15" s="31" t="s">
        <v>340</v>
      </c>
      <c r="E15" s="31" t="s">
        <v>84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89.25" x14ac:dyDescent="0.25">
      <c r="A16" s="52" t="s">
        <v>81</v>
      </c>
      <c r="B16" s="11">
        <v>4</v>
      </c>
      <c r="C16" s="31" t="s">
        <v>342</v>
      </c>
      <c r="D16" s="31" t="s">
        <v>340</v>
      </c>
      <c r="E16" s="31" t="s">
        <v>84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89.25" x14ac:dyDescent="0.25">
      <c r="A17" s="52" t="s">
        <v>81</v>
      </c>
      <c r="B17" s="11">
        <v>5</v>
      </c>
      <c r="C17" s="31" t="s">
        <v>343</v>
      </c>
      <c r="D17" s="31" t="s">
        <v>236</v>
      </c>
      <c r="E17" s="31" t="s">
        <v>84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89.25" x14ac:dyDescent="0.25">
      <c r="A18" s="52" t="s">
        <v>81</v>
      </c>
      <c r="B18" s="11">
        <v>6</v>
      </c>
      <c r="C18" s="31" t="s">
        <v>344</v>
      </c>
      <c r="D18" s="31" t="s">
        <v>345</v>
      </c>
      <c r="E18" s="31" t="s">
        <v>84</v>
      </c>
      <c r="F18" s="31" t="s">
        <v>85</v>
      </c>
      <c r="G18" s="31" t="s">
        <v>86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90" thickBot="1" x14ac:dyDescent="0.3">
      <c r="A19" s="53" t="s">
        <v>81</v>
      </c>
      <c r="B19" s="13">
        <v>7</v>
      </c>
      <c r="C19" s="40" t="s">
        <v>346</v>
      </c>
      <c r="D19" s="40" t="s">
        <v>345</v>
      </c>
      <c r="E19" s="40" t="s">
        <v>84</v>
      </c>
      <c r="F19" s="40" t="s">
        <v>85</v>
      </c>
      <c r="G19" s="40" t="s">
        <v>86</v>
      </c>
      <c r="H19" s="41" t="s">
        <v>87</v>
      </c>
      <c r="I19" s="42">
        <v>1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159</v>
      </c>
      <c r="Q20" s="59">
        <f>SUM(Q13:Q19)</f>
        <v>0</v>
      </c>
      <c r="R20" s="60">
        <f>SUM(R13:R19)</f>
        <v>0</v>
      </c>
    </row>
  </sheetData>
  <sheetProtection algorithmName="SHA-512" hashValue="+wfQhvfmHCHUvH1uFJ0BTPv1sSLrSuMIKBb4Go8NmqEWu5XNQal78dTSQLWW/zedjH1bhKFvvxMS5HeH+R28Sg==" saltValue="Gd/8jvFWnmtHLH9jXDPiC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347</v>
      </c>
      <c r="C5" s="2" t="s">
        <v>348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349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348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6.5" x14ac:dyDescent="0.25">
      <c r="A13" s="51" t="s">
        <v>81</v>
      </c>
      <c r="B13" s="9">
        <v>1</v>
      </c>
      <c r="C13" s="22" t="s">
        <v>350</v>
      </c>
      <c r="D13" s="22" t="s">
        <v>171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76.5" x14ac:dyDescent="0.25">
      <c r="A14" s="52" t="s">
        <v>81</v>
      </c>
      <c r="B14" s="11">
        <v>2</v>
      </c>
      <c r="C14" s="31" t="s">
        <v>351</v>
      </c>
      <c r="D14" s="31" t="s">
        <v>198</v>
      </c>
      <c r="E14" s="31" t="s">
        <v>84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77.25" thickBot="1" x14ac:dyDescent="0.3">
      <c r="A15" s="53" t="s">
        <v>81</v>
      </c>
      <c r="B15" s="13">
        <v>3</v>
      </c>
      <c r="C15" s="40" t="s">
        <v>352</v>
      </c>
      <c r="D15" s="40" t="s">
        <v>266</v>
      </c>
      <c r="E15" s="40" t="s">
        <v>84</v>
      </c>
      <c r="F15" s="40" t="s">
        <v>85</v>
      </c>
      <c r="G15" s="40" t="s">
        <v>86</v>
      </c>
      <c r="H15" s="41" t="s">
        <v>87</v>
      </c>
      <c r="I15" s="42">
        <v>1</v>
      </c>
      <c r="J15" s="57"/>
      <c r="K15" s="13">
        <v>1</v>
      </c>
      <c r="L15" s="43"/>
      <c r="M15" s="44"/>
      <c r="N15" s="45"/>
      <c r="O15" s="46">
        <f>ROUND(ROUND(L15,4)*(1-M15),4)</f>
        <v>0</v>
      </c>
      <c r="P15" s="46">
        <f>ROUND(ROUND(O15,4)*(1+N15),4)</f>
        <v>0</v>
      </c>
      <c r="Q15" s="46">
        <f>ROUND($I15*O15,4)</f>
        <v>0</v>
      </c>
      <c r="R15" s="46">
        <f>ROUND($I15*P15,4)</f>
        <v>0</v>
      </c>
      <c r="S15" s="47"/>
      <c r="T15" s="47"/>
      <c r="U15" s="47"/>
      <c r="V15" s="47"/>
      <c r="W15" s="48"/>
    </row>
    <row r="16" spans="1:23" ht="13.5" thickBot="1" x14ac:dyDescent="0.3">
      <c r="P16" s="58" t="s">
        <v>159</v>
      </c>
      <c r="Q16" s="59">
        <f>SUM(Q13:Q15)</f>
        <v>0</v>
      </c>
      <c r="R16" s="60">
        <f>SUM(R13:R15)</f>
        <v>0</v>
      </c>
    </row>
  </sheetData>
  <sheetProtection algorithmName="SHA-512" hashValue="hYpBB6Q8VCtd+u3WyE+W9n9fyheULt9KLCmWOzaL+leuoTW1Y5WsWoZjOGVf1bSvr3nFUTDM/yoGqssoU7a2iQ==" saltValue="J3ddFpQ8oj8tyfcHst0CA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5703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353</v>
      </c>
      <c r="C5" s="2" t="s">
        <v>354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355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354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356</v>
      </c>
      <c r="D13" s="64" t="s">
        <v>357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pABTQZloFh7odqVKf8w926lx1ZgmJ7ysu81MwSTOmGD69UerCOud7yq3GSJ8Ae+JKd+WkGZjxlVwAyojSWBUZQ==" saltValue="E7yoYofFTPe4Halxnzfcm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4.42578125" style="1" customWidth="1"/>
    <col min="5" max="5" width="31.5703125" style="1" customWidth="1"/>
    <col min="6" max="6" width="19.42578125" style="1" customWidth="1"/>
    <col min="7" max="7" width="20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358</v>
      </c>
      <c r="C5" s="2" t="s">
        <v>359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360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77.25" thickBot="1" x14ac:dyDescent="0.3">
      <c r="A13" s="73" t="s">
        <v>81</v>
      </c>
      <c r="B13" s="74">
        <v>1</v>
      </c>
      <c r="C13" s="64" t="s">
        <v>362</v>
      </c>
      <c r="D13" s="64" t="s">
        <v>280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Md3DmAcZOKgL25YhHycTVWi+gVfwohE9Ax5e5a1LZHKNMmYl/NBC127cY2JiL3EJRkyfHKATR/Wsj62GrUEizQ==" saltValue="ryj+i9F4KWePn681m4ALq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" style="1" customWidth="1"/>
    <col min="5" max="5" width="30.5703125" style="1" customWidth="1"/>
    <col min="6" max="6" width="20.5703125" style="1" customWidth="1"/>
    <col min="7" max="7" width="22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363</v>
      </c>
      <c r="C5" s="2" t="s">
        <v>364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365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90" thickBot="1" x14ac:dyDescent="0.3">
      <c r="A13" s="73" t="s">
        <v>81</v>
      </c>
      <c r="B13" s="74">
        <v>1</v>
      </c>
      <c r="C13" s="64" t="s">
        <v>366</v>
      </c>
      <c r="D13" s="64" t="s">
        <v>256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9UaHZdmtErnPri4fj6OLwMM5Tdyh870fPHZcY1p3qgKH/Y3+kosedWNY3iVj0zFsQaNezVz0qQzLShNxxzRpmg==" saltValue="Oy52eRTtHW9tRIykvIzyo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7.85546875" style="1" customWidth="1"/>
    <col min="4" max="4" width="25" style="1" customWidth="1"/>
    <col min="5" max="5" width="20.140625" style="1" customWidth="1"/>
    <col min="6" max="6" width="30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367</v>
      </c>
      <c r="C5" s="2" t="s">
        <v>368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369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368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370</v>
      </c>
      <c r="D13" s="64" t="s">
        <v>340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oKtbMmToOCK9EXTHJuOS90a9fYeLE4p02A3VNNVwZcJDKKDQiLP1PBPYcmtet0doNW1dLHZZZrX+tZ3u61WvUg==" saltValue="MvYFMGDjYPSLlOxxk7Tpa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3" style="1" customWidth="1"/>
    <col min="4" max="4" width="38.28515625" style="1" customWidth="1"/>
    <col min="5" max="5" width="25.85546875" style="1" customWidth="1"/>
    <col min="6" max="6" width="20.5703125" style="1" customWidth="1"/>
    <col min="7" max="7" width="9.140625" style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371</v>
      </c>
      <c r="C5" s="2" t="s">
        <v>372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373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92" thickBot="1" x14ac:dyDescent="0.3">
      <c r="A13" s="73" t="s">
        <v>81</v>
      </c>
      <c r="B13" s="74">
        <v>1</v>
      </c>
      <c r="C13" s="64" t="s">
        <v>374</v>
      </c>
      <c r="D13" s="64" t="s">
        <v>357</v>
      </c>
      <c r="E13" s="64" t="s">
        <v>84</v>
      </c>
      <c r="F13" s="64" t="s">
        <v>85</v>
      </c>
      <c r="G13" s="64" t="s">
        <v>86</v>
      </c>
      <c r="H13" s="65" t="s">
        <v>87</v>
      </c>
      <c r="I13" s="66">
        <v>1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1"/>
      <c r="W13" s="72"/>
    </row>
    <row r="14" spans="1:23" ht="13.5" thickBot="1" x14ac:dyDescent="0.3">
      <c r="P14" s="58" t="s">
        <v>159</v>
      </c>
      <c r="Q14" s="59">
        <f>SUM(Q13:Q13)</f>
        <v>0</v>
      </c>
      <c r="R14" s="60">
        <f>SUM(R13:R13)</f>
        <v>0</v>
      </c>
    </row>
  </sheetData>
  <sheetProtection algorithmName="SHA-512" hashValue="oJm9HqRa19CvmQsbGFtP0U+ppaYXWbHF4cUrOWXyfN9Rpi8uhbl4+Us5z3Hi5Lpa1P/Q5Gy5okGXAK2f4WcGlA==" saltValue="u/GJOtIV+Crwu+yjHtZmR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1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9.5703125" style="1" customWidth="1"/>
    <col min="4" max="4" width="18.85546875" style="1" customWidth="1"/>
    <col min="5" max="5" width="25" style="1" customWidth="1"/>
    <col min="6" max="6" width="23.140625" style="1" customWidth="1"/>
    <col min="7" max="7" width="18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375</v>
      </c>
      <c r="C5" s="2" t="s">
        <v>376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377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02" x14ac:dyDescent="0.25">
      <c r="A13" s="51" t="s">
        <v>81</v>
      </c>
      <c r="B13" s="9">
        <v>1</v>
      </c>
      <c r="C13" s="22" t="s">
        <v>378</v>
      </c>
      <c r="D13" s="22" t="s">
        <v>379</v>
      </c>
      <c r="E13" s="22" t="s">
        <v>380</v>
      </c>
      <c r="F13" s="22" t="s">
        <v>85</v>
      </c>
      <c r="G13" s="22" t="s">
        <v>86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02" x14ac:dyDescent="0.25">
      <c r="A14" s="52" t="s">
        <v>81</v>
      </c>
      <c r="B14" s="11">
        <v>2</v>
      </c>
      <c r="C14" s="31" t="s">
        <v>381</v>
      </c>
      <c r="D14" s="31" t="s">
        <v>196</v>
      </c>
      <c r="E14" s="31" t="s">
        <v>380</v>
      </c>
      <c r="F14" s="31" t="s">
        <v>85</v>
      </c>
      <c r="G14" s="31" t="s">
        <v>86</v>
      </c>
      <c r="H14" s="32" t="s">
        <v>87</v>
      </c>
      <c r="I14" s="33">
        <v>1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02" x14ac:dyDescent="0.25">
      <c r="A15" s="52" t="s">
        <v>81</v>
      </c>
      <c r="B15" s="11">
        <v>3</v>
      </c>
      <c r="C15" s="31" t="s">
        <v>382</v>
      </c>
      <c r="D15" s="31" t="s">
        <v>196</v>
      </c>
      <c r="E15" s="31" t="s">
        <v>380</v>
      </c>
      <c r="F15" s="31" t="s">
        <v>85</v>
      </c>
      <c r="G15" s="31" t="s">
        <v>86</v>
      </c>
      <c r="H15" s="32" t="s">
        <v>87</v>
      </c>
      <c r="I15" s="33">
        <v>1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102" x14ac:dyDescent="0.25">
      <c r="A16" s="52" t="s">
        <v>81</v>
      </c>
      <c r="B16" s="11">
        <v>4</v>
      </c>
      <c r="C16" s="31" t="s">
        <v>383</v>
      </c>
      <c r="D16" s="31" t="s">
        <v>196</v>
      </c>
      <c r="E16" s="31" t="s">
        <v>380</v>
      </c>
      <c r="F16" s="31" t="s">
        <v>85</v>
      </c>
      <c r="G16" s="31" t="s">
        <v>86</v>
      </c>
      <c r="H16" s="32" t="s">
        <v>87</v>
      </c>
      <c r="I16" s="33">
        <v>1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102" x14ac:dyDescent="0.25">
      <c r="A17" s="52" t="s">
        <v>81</v>
      </c>
      <c r="B17" s="11">
        <v>5</v>
      </c>
      <c r="C17" s="31" t="s">
        <v>384</v>
      </c>
      <c r="D17" s="31" t="s">
        <v>385</v>
      </c>
      <c r="E17" s="31" t="s">
        <v>380</v>
      </c>
      <c r="F17" s="31" t="s">
        <v>85</v>
      </c>
      <c r="G17" s="31" t="s">
        <v>86</v>
      </c>
      <c r="H17" s="32" t="s">
        <v>87</v>
      </c>
      <c r="I17" s="33">
        <v>1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102.75" thickBot="1" x14ac:dyDescent="0.3">
      <c r="A18" s="53" t="s">
        <v>81</v>
      </c>
      <c r="B18" s="13">
        <v>6</v>
      </c>
      <c r="C18" s="40" t="s">
        <v>386</v>
      </c>
      <c r="D18" s="40" t="s">
        <v>196</v>
      </c>
      <c r="E18" s="40" t="s">
        <v>380</v>
      </c>
      <c r="F18" s="40" t="s">
        <v>85</v>
      </c>
      <c r="G18" s="40" t="s">
        <v>86</v>
      </c>
      <c r="H18" s="41" t="s">
        <v>87</v>
      </c>
      <c r="I18" s="42">
        <v>1</v>
      </c>
      <c r="J18" s="57"/>
      <c r="K18" s="13">
        <v>1</v>
      </c>
      <c r="L18" s="43"/>
      <c r="M18" s="44"/>
      <c r="N18" s="45"/>
      <c r="O18" s="46">
        <f>ROUND(ROUND(L18,4)*(1-M18),4)</f>
        <v>0</v>
      </c>
      <c r="P18" s="46">
        <f>ROUND(ROUND(O18,4)*(1+N18),4)</f>
        <v>0</v>
      </c>
      <c r="Q18" s="46">
        <f>ROUND($I18*O18,4)</f>
        <v>0</v>
      </c>
      <c r="R18" s="46">
        <f>ROUND($I18*P18,4)</f>
        <v>0</v>
      </c>
      <c r="S18" s="47"/>
      <c r="T18" s="47"/>
      <c r="U18" s="47"/>
      <c r="V18" s="47"/>
      <c r="W18" s="48"/>
    </row>
    <row r="19" spans="1:23" ht="13.5" thickBot="1" x14ac:dyDescent="0.3">
      <c r="P19" s="58" t="s">
        <v>159</v>
      </c>
      <c r="Q19" s="59">
        <f>SUM(Q13:Q18)</f>
        <v>0</v>
      </c>
      <c r="R19" s="60">
        <f>SUM(R13:R18)</f>
        <v>0</v>
      </c>
    </row>
  </sheetData>
  <sheetProtection algorithmName="SHA-512" hashValue="Gyrk+UuLyQtj7bZR1l2nc2v+KuAMu9R7QM9OA2RkjG1NX+tMBiy1lNujxwMJbaAceCMvyqzQAJ7PE4tD/ihNWg==" saltValue="3QSxZeM1/6nyGBmcxEKxa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16-21/26&amp;RStran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16</vt:i4>
      </vt:variant>
    </vt:vector>
  </HeadingPairs>
  <TitlesOfParts>
    <vt:vector size="36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Sklop IX.</vt:lpstr>
      <vt:lpstr>Sklop X.</vt:lpstr>
      <vt:lpstr>Sklop XI.</vt:lpstr>
      <vt:lpstr>Sklop XII.</vt:lpstr>
      <vt:lpstr>Sklop XIII.</vt:lpstr>
      <vt:lpstr>Sklop XIV.</vt:lpstr>
      <vt:lpstr>Sklop XV.</vt:lpstr>
      <vt:lpstr>Sklop XVI.</vt:lpstr>
      <vt:lpstr>'Sklop I.'!Tiskanje_naslovov</vt:lpstr>
      <vt:lpstr>'Sklop II.'!Tiskanje_naslovov</vt:lpstr>
      <vt:lpstr>'Sklop III.'!Tiskanje_naslovov</vt:lpstr>
      <vt:lpstr>'Sklop IV.'!Tiskanje_naslovov</vt:lpstr>
      <vt:lpstr>'Sklop IX.'!Tiskanje_naslovov</vt:lpstr>
      <vt:lpstr>'Sklop V.'!Tiskanje_naslovov</vt:lpstr>
      <vt:lpstr>'Sklop VI.'!Tiskanje_naslovov</vt:lpstr>
      <vt:lpstr>'Sklop VII.'!Tiskanje_naslovov</vt:lpstr>
      <vt:lpstr>'Sklop VIII.'!Tiskanje_naslovov</vt:lpstr>
      <vt:lpstr>'Sklop X.'!Tiskanje_naslovov</vt:lpstr>
      <vt:lpstr>'Sklop XI.'!Tiskanje_naslovov</vt:lpstr>
      <vt:lpstr>'Sklop XII.'!Tiskanje_naslovov</vt:lpstr>
      <vt:lpstr>'Sklop XIII.'!Tiskanje_naslovov</vt:lpstr>
      <vt:lpstr>'Sklop XIV.'!Tiskanje_naslovov</vt:lpstr>
      <vt:lpstr>'Sklop XV.'!Tiskanje_naslovov</vt:lpstr>
      <vt:lpstr>'Sklop XVI.'!Tiskanje_naslovov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2026-05-06T05:45:26Z</dcterms:created>
  <dcterms:modified xsi:type="dcterms:W3CDTF">2026-05-06T05:48:20Z</dcterms:modified>
</cp:coreProperties>
</file>